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C:\Users\Jeni\Desktop\Ghid 5.2 Infra invatamant primar si secundar, lansare mai 2026\Ghid 5.2 Infra invatamant primar si secundar, lansare mai 2026, final\"/>
    </mc:Choice>
  </mc:AlternateContent>
  <xr:revisionPtr revIDLastSave="0" documentId="13_ncr:1_{B6096BAB-C078-49C2-B744-924B6BD988CC}" xr6:coauthVersionLast="45" xr6:coauthVersionMax="45" xr10:uidLastSave="{00000000-0000-0000-0000-000000000000}"/>
  <bookViews>
    <workbookView xWindow="-120" yWindow="-120" windowWidth="29040" windowHeight="15840" xr2:uid="{00000000-000D-0000-FFFF-FFFF00000000}"/>
  </bookViews>
  <sheets>
    <sheet name="Grila ETF" sheetId="1" r:id="rId1"/>
  </sheets>
  <definedNames>
    <definedName name="_ftn1" localSheetId="0">'Grila ETF'!#REF!</definedName>
    <definedName name="_ftn2" localSheetId="0">'Grila ETF'!#REF!</definedName>
    <definedName name="_ftnref1" localSheetId="0">'Grila ETF'!#REF!</definedName>
    <definedName name="_ftnref2" localSheetId="0">'Grila ETF'!#REF!</definedName>
    <definedName name="_Toc424303571" localSheetId="0">'Grila ETF'!#REF!</definedName>
  </definedNames>
  <calcPr calcId="191029"/>
</workbook>
</file>

<file path=xl/calcChain.xml><?xml version="1.0" encoding="utf-8"?>
<calcChain xmlns="http://schemas.openxmlformats.org/spreadsheetml/2006/main">
  <c r="C114" i="1" l="1"/>
  <c r="C27" i="1" l="1"/>
  <c r="C105" i="1" l="1"/>
  <c r="C17" i="1" s="1"/>
  <c r="C88" i="1"/>
  <c r="C78" i="1"/>
  <c r="C77" i="1" s="1"/>
  <c r="C57" i="1" l="1"/>
  <c r="C67" i="1"/>
  <c r="C48" i="1"/>
  <c r="C37" i="1"/>
  <c r="C97" i="1" l="1"/>
  <c r="C149" i="1" l="1"/>
  <c r="C135" i="1" l="1"/>
  <c r="C142" i="1" l="1"/>
  <c r="C129" i="1" l="1"/>
  <c r="C128" i="1" s="1"/>
  <c r="C15" i="1" l="1"/>
</calcChain>
</file>

<file path=xl/sharedStrings.xml><?xml version="1.0" encoding="utf-8"?>
<sst xmlns="http://schemas.openxmlformats.org/spreadsheetml/2006/main" count="188" uniqueCount="152">
  <si>
    <t>Nr. crt.</t>
  </si>
  <si>
    <t>CRITERIU/SUBCRITERIU</t>
  </si>
  <si>
    <t>Punctaj maxim</t>
  </si>
  <si>
    <t>TOTAL PUNCTAJ</t>
  </si>
  <si>
    <t>Observaţii evaluator 1:</t>
  </si>
  <si>
    <t>Observaţii evaluator 2:</t>
  </si>
  <si>
    <t>Observaţii evaluator 3:</t>
  </si>
  <si>
    <t>(Tehnic)</t>
  </si>
  <si>
    <t>(Financiar)</t>
  </si>
  <si>
    <t>(Teme orizontale)</t>
  </si>
  <si>
    <t>Punctaj evaluator 1</t>
  </si>
  <si>
    <t>Punctaj evaluator 2</t>
  </si>
  <si>
    <t>Medie punctaj</t>
  </si>
  <si>
    <t>Bugetul proiectului</t>
  </si>
  <si>
    <t>Grila de evaluare tehnică şi financiară a cererii de finanțare</t>
  </si>
  <si>
    <t xml:space="preserve">Titlu proiect </t>
  </si>
  <si>
    <t xml:space="preserve">Cod SMIS </t>
  </si>
  <si>
    <t>Programul Regional Sud-Est 2021-2027</t>
  </si>
  <si>
    <t>1.1</t>
  </si>
  <si>
    <t>1.2</t>
  </si>
  <si>
    <t>1.3</t>
  </si>
  <si>
    <t>1.4</t>
  </si>
  <si>
    <t>Gradul de pregătire/maturitate al proiectului</t>
  </si>
  <si>
    <t>4</t>
  </si>
  <si>
    <t>SECTIUNEA   I</t>
  </si>
  <si>
    <t>3</t>
  </si>
  <si>
    <t>5</t>
  </si>
  <si>
    <t>SECTIUNEA II (Notarea cu 0 a unui criteriu sau subcriteriu duce la respingerea proiectului)</t>
  </si>
  <si>
    <t xml:space="preserve">Capacitatea operationala a solicitantului si sustenabilitatea investitiei </t>
  </si>
  <si>
    <t>a. Solicitantul dovedeşte capacitatea de a asigura menţinerea, întreţinerea, funcţionarea şi exploatarea investiţiei după încheierea proiectului şi încetarea finanţării nerambursabile, pe toată durata de valabilitate a contractului de finanţare şi după expirarea valabilităţii acestuia şi identifică  toate aspectele aferente sustenabilităţii proiectului referitoare la sustenabilitatea instituţională (structura funcţională destinată managementului), operaţională (planul de mentenanţă cu lucrările specifice) şi financiară.  Solicitantul are o strategie clară pentru monitorizarea implementării proiectului, există o clară repartizare a sarcinilor în acest sens, proceduri şi un calendar al activităţilor de monitorizare.</t>
  </si>
  <si>
    <t>b. Solicitantul identifică şi detaliază posibilile riscuri în implementarea proiectului iar mecanismele de gestionare sunt clar definite si corespunzatoare.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Planificarea activităţilor (claritatea şi fezabilitatea planului de acţiune al proiectului) este logică şi fezabilă din perspectiva realizării acesteia. Rezultatele proiectului şi indicatorii de realizare sunt corelaţi cu activităţile şi ţintele stabilite şi sunt fezabile. Rezultatele sunt formulate în termeni cuantificabili, măsurabili şi verificabili.</t>
  </si>
  <si>
    <r>
      <rPr>
        <b/>
        <sz val="12"/>
        <color theme="1"/>
        <rFont val="Times"/>
        <family val="1"/>
      </rPr>
      <t xml:space="preserve">Atenție! </t>
    </r>
    <r>
      <rPr>
        <sz val="12"/>
        <color theme="1"/>
        <rFont val="Times"/>
        <family val="1"/>
      </rPr>
      <t xml:space="preserve"> În cazul în care un proiect va fi punctat </t>
    </r>
    <r>
      <rPr>
        <b/>
        <sz val="12"/>
        <color theme="1"/>
        <rFont val="Times"/>
        <family val="1"/>
      </rPr>
      <t>cu mai puțin de 50 de puncte (punctaj minim),</t>
    </r>
    <r>
      <rPr>
        <sz val="12"/>
        <color theme="1"/>
        <rFont val="Times"/>
        <family val="1"/>
      </rPr>
      <t xml:space="preserve"> cererea de finanțare va fi respinsă.                                                                                                             </t>
    </r>
  </si>
  <si>
    <t xml:space="preserve">Presiunea demografică </t>
  </si>
  <si>
    <t>1.5</t>
  </si>
  <si>
    <t>1.6</t>
  </si>
  <si>
    <t>Punctarea subcriteriului se face prin selectarea unei singure optiuni și a punctajului aferent acesteia</t>
  </si>
  <si>
    <t>6</t>
  </si>
  <si>
    <t>Contributia proiectului la teme orizontale</t>
  </si>
  <si>
    <t>b. Proiectul prevede instalarea unor sisteme alternative de producere a energiei din surse regenerabile de energie</t>
  </si>
  <si>
    <t>d. Proiectul prevede achizitii verzi</t>
  </si>
  <si>
    <t>Anexa 6</t>
  </si>
  <si>
    <t xml:space="preserve">Punctarea subcriteriului se face prin selectarea unei singure optiuni și a punctajului aferent acesteia. </t>
  </si>
  <si>
    <t>Punctarea subcriteriului se face prin selectarea unei singure ipoteze și a punctajului aferent acesteia</t>
  </si>
  <si>
    <t xml:space="preserve">Eficienta costurilor proiectului </t>
  </si>
  <si>
    <t>c. Investitia este sustenabila, proiectiile veniturilor si cheltuielilor sunt realiste, fundamentate pe date corecte si surse verificabile</t>
  </si>
  <si>
    <t>Punctaj evaluator 3</t>
  </si>
  <si>
    <t>a. Proiectul este complementar cu alte proiecte din domeniul educatiei respectiv imbunatatirea accesului la servicii de educatie, inclusiv prin promovarea rezilientei pentru educatia si formarea la distanta si online</t>
  </si>
  <si>
    <t>Capacitatea unității de învațământ (ICS)</t>
  </si>
  <si>
    <t>a. Capacitatea unității de învațământ ICS &lt; 0.75</t>
  </si>
  <si>
    <t>b. Capacitatea unității de învațământ ICS &gt; 0.75</t>
  </si>
  <si>
    <t>Rata de Abandon Şcolar</t>
  </si>
  <si>
    <t>2</t>
  </si>
  <si>
    <t>1.7</t>
  </si>
  <si>
    <t>1.8</t>
  </si>
  <si>
    <t>Punctajul este cumulativ. In cazul in care proiectul nu raspunde cerintelor de la a/b/c/d/e, se va puncta 0 (zero) la optiunea respectiva.</t>
  </si>
  <si>
    <t>Punctarea fiecărui sub-criteriu se va face conform instrucțiunilor din grilă. Cu excepţia criteriilor 4 si 8, care vor fi evaluate de evaluatorul pentru teme orizontale, celelalte criterii  vor fi evaluate de evaluatori specializarile tehnic si financiar.
Punctajul aferent unui criteriu reprezintă suma punctajelor obținute la fiecare subcriteriu selectat. Punctajul final al proiectului reprezintă suma punctajelor obținute la toate cele criterii. Referitor la sectiunea II, notarea cu 0 (zero) a oricarui criteriu sau oricarei optiuni a, b sau c, va conduce la respingerea proiectului.</t>
  </si>
  <si>
    <t>Metoda de calcul: Capacitatea unității este definită de Indicele Capacității Școlii (ICS) ca raportul între numărul de locuri și numărul elevilor înscriși într-o unitate de învățământ primar și secundar.
Sursă date: Sistemul Informatic Integrat al Învățământului din România (SIIIR)</t>
  </si>
  <si>
    <r>
      <t>a. Proiectul este implementat într-o localitate cu o rată de creștere a populației cu vârstă școlară ≥</t>
    </r>
    <r>
      <rPr>
        <sz val="12"/>
        <rFont val="Times New Roman"/>
        <family val="1"/>
      </rPr>
      <t xml:space="preserve">-0.02% </t>
    </r>
  </si>
  <si>
    <r>
      <t>b. Proiectul este implementat într-o localitate cu o rată de creștere a populației cu vârstă școlară ≥</t>
    </r>
    <r>
      <rPr>
        <sz val="12"/>
        <rFont val="Times New Roman"/>
        <family val="1"/>
      </rPr>
      <t>-0.04%&lt;-0.02</t>
    </r>
  </si>
  <si>
    <r>
      <t>c. Proiectul este implementat într-o localitate cu o rată de creștere a populației cu vârstă școlară &lt;</t>
    </r>
    <r>
      <rPr>
        <sz val="12"/>
        <rFont val="Times New Roman"/>
        <family val="1"/>
      </rPr>
      <t xml:space="preserve">-0.04% </t>
    </r>
  </si>
  <si>
    <t>e. Propunerile de proiecte în care unității de învățământ nu îi lipsește nicio facilitate din cele enumerate</t>
  </si>
  <si>
    <t>a. Propunerile de proiecte în care unitățile de învățământ nu au nici una din cele 4 facilități enumerate</t>
  </si>
  <si>
    <t>Metodă de calcul: Se calculează, la nivelul unității de învățământ, prin acordarea unui punct pentru fiecare facilitate enumerată mai sus care lipsește unității de învățământ ce face obiectul proiectului.   
Sursă date: Sistemul Informatic Integrat al Învățământului din România (SIIIR)</t>
  </si>
  <si>
    <t>Existența facilităților</t>
  </si>
  <si>
    <t>Existența utilităților</t>
  </si>
  <si>
    <t>Definiție: Abandonul școlar în rândul elevilor din învățământul primar și secundar este definit ca diferența între numărul elevilor înscriși în clasa pregătitoare și clasele I-VIII în anul școlar X și numărul elevilor care finalizează clasa pregătitoare și clasele I-VIII în anul școlar X.</t>
  </si>
  <si>
    <t>Astfel, cu cât rata abandonului școlar este mai ridicată, cu atât numărul de puncte atribuite propunerilor de proiecte este mai mare.
La cladirile noi, raportul se calculeaza utilizand datele de la scolile din zona arealului de strazi arondate viitorului amplasament al unitatii de învățământ.</t>
  </si>
  <si>
    <t>Punctarea subcriteriului se face prin selectarea unei singure optiuni și a punctajului aferent acesteia.</t>
  </si>
  <si>
    <t>Reducerea decalajului  privind accesul la educatie de calitate, existente in interiorul localitatii rurale (subcriteriul  se va puncta numai pentru proiectele din rural)</t>
  </si>
  <si>
    <t>a. Proiectul vizeaza o investiție în mediul rural într-un UAT Comuna cu marginalizare severă (peste 24%) conform studiului ”Comunități marginalizate și gradul de sărăcie din Regiunea Sud-Est”</t>
  </si>
  <si>
    <t>b. Proiectul vizeaza o investiție în mediul rural într-un UAT Comuna cu marginalizare peste medie (12 - 24%) conform studiului ”Comunități marginalizate și gradul de sărăcie din Regiunea Sud-Est”</t>
  </si>
  <si>
    <t>c. Proiectul vizeaza o investiție în mediul rural într-un UAT Comuna cu marginalizare la medie (6,1 - 12%) conform studiului ”Comunități marginalizate și gradul de sărăcie din Regiunea Sud-Est”</t>
  </si>
  <si>
    <t>d. Proiectul vizeaza o investiție în mediul rural într-un UAT Comuna cu marginalizare sub medie (0,1 - 6,1%) conform studiului ”Comunități marginalizate și gradul de sărăcie din Regiunea Sud-Est”</t>
  </si>
  <si>
    <t>Reducerea decalajelor privind accesul la educatie de calitate, existente in interiorul localitatii urbane (subcriteriul se va puncta numai pentru proiectele din urban)</t>
  </si>
  <si>
    <t>SAU</t>
  </si>
  <si>
    <t>a. Proiectul vizeaza o investiție în mediul urban într-o localitate cu procent al populației în zone marginalizate  ≥ 12.9% conform studiului ”Comunități marginalizate și gradul de sărăcie din Regiunea Sud-Est”</t>
  </si>
  <si>
    <t>b. Proiectul vizeaza o investiție în mediul urban într-o localitate cu procent al populației în zone marginalizate   ≥6.8% &lt; 12.9% conform studiului ”Comunități marginalizate și gradul de sărăcie din Regiunea Sud-Est”</t>
  </si>
  <si>
    <t>c. Proiectul vizeaza o investiție în mediul urban într-o localitate cu procent al populației în zone marginalizate   ≥1.9% &lt; 6.8% conform studiului ”Comunități marginalizate și gradul de sărăcie din Regiunea Sud-Est”</t>
  </si>
  <si>
    <t>Metodă de calcul: se va lua în considerare % populație în zone marginalizate</t>
  </si>
  <si>
    <t>Metodă de calcul: se va lua în considerare tipul de marginalizare din localitatea respectivă</t>
  </si>
  <si>
    <t>a. Posibilitatea de emitere a Ordinului de incepere a lucrarilor (procedura de achizitie finalizata cu contract de lucrari adjudecat sau contract de lucrari semnat)</t>
  </si>
  <si>
    <t>b.  Documentaţie tehnico-economică la nivel de Proiect tehnic</t>
  </si>
  <si>
    <t>c.  Documentaţie tehnico-economică - faza DTAC, Autorizatie de construire emisa</t>
  </si>
  <si>
    <t>a. solutia propusa promoveaza principiul "Nature Base solutions - NBS" (promovarea unor  soluții care sunt inspirate și susținute de natură, care sunt eficiente din punct de vedere al costurilor și care oferă simultan beneficii de mediu, sociale și economice și ajută la creșterea rezilienței, promovarea unor ecosisteme sănătoase, a infrastructurii verzi și a soluțiilor bazate pe natură)</t>
  </si>
  <si>
    <t>Calitatea documentatiei tehnico-economice</t>
  </si>
  <si>
    <t>a. costurile sunt realiste (corect estimate), suficiente şi necesare pentru implementarea proiectului (Costurile pe unitatea de resurse utilizate sunt realiste si justificate de catre solicitant prin citarea unor surse independente si verificabile (statistici oficiale, preturi standard etc.) sau prin rezultatele unei cercetari de piata efectuate de solicitant).</t>
  </si>
  <si>
    <t xml:space="preserve">b. 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  </t>
  </si>
  <si>
    <t>c.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</si>
  <si>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Punctajul este cumulativ. Notarea cu 0 (zero) a oricarei optiuni a, b sau c, va conduce la respingerea proiectului.</t>
  </si>
  <si>
    <t>a. Proiectul prevede masuri privind promovarea dezvoltarii durabile</t>
  </si>
  <si>
    <t>c. Proiectul prevede masuri privind respectarea principiului DNSH ("Do not significant harm" - "A nu prejudicia în mod semnificativ")</t>
  </si>
  <si>
    <t xml:space="preserve">Prioritatea 5. O regiune educată
Acțiunea 5.2 Dezvoltarea infrastructurii educaționale la nivelul învățământului primar și secundar </t>
  </si>
  <si>
    <t xml:space="preserve">a. Proiectul este implementat într-o unitate de învățământ în care rata abandonului școlar este ≥ 2%  </t>
  </si>
  <si>
    <t>b. Proiectul este implementat într-o unitate de învățământ în care rata abandonului școlar este între 0,5% și 2%</t>
  </si>
  <si>
    <t>c. Proiectul este implementat într-o unitate de învățământ în care rata abandonului școlar este ≤ 0,5%</t>
  </si>
  <si>
    <t xml:space="preserve">Punctarea subcriteriului se face prin selectarea unei singure optiuni și a punctajului aferent acesteia
</t>
  </si>
  <si>
    <t>a. Costul investitiei se situează sub costul mediu (istoric) de 13.000 lei/mp</t>
  </si>
  <si>
    <t>b. Costul investitiei se situează peste costul mediu (istoric) de 13.000 lei/mp, cu pana la 10% (inclusiv)</t>
  </si>
  <si>
    <t>c. Costul investitiei se situează peste costul mediu (istoric) de 13.000 lei/mp, cu mai mult de 10%</t>
  </si>
  <si>
    <t>Definiție: Valoarea indicelui utilităților = Suma punctelor aferente celor zece condiții (a - j), ce poate fi maxim 100. Fiecare condiție îndeplinită are 10 puncte. Cele 10 condiții sunt:
1.	Unitatea de învățământ dispune de autorizație sanitară
2.	Unitatea de învățământ este conectată la sursă de apă autorizată
3.	Unitatea de învățământ este racordată la curent electric
4.	Unitatea de învățământ are sistem de colectare a deșeurilor
5.	Unitatea de învățământ nu are centrală termică (bazându-se în schimb doar pe sobe/ șeminee)
6.	Unitatea de învățământ are grupuri sanitare interioare
7.	Unitatea de învățământ deține aviz ISU/negație de la ISU că nu este necesar avizul ISU, după caz
8.	Unitatea de învățământ este conectată la sistemul de canalizare
9.	Unitatea de învățământ dispune de transport școlar dedicat (microbuz/autobuz școlar)
10.	Unitatea de învățământ are acces la internet și/sau telefonie</t>
  </si>
  <si>
    <t>Metodă de calcul: aloarea indicelui utilităților = Suma punctelor aferente celor zece condiții (a - j), ce poate fi maxim 100. Fiecare condiție îndeplinită are 10 puncte.</t>
  </si>
  <si>
    <t xml:space="preserve">Reprezentativitatea grupurilor vulnerabile în cadrul unității de învățământ școlar determinată de Indicatorul de Diversitate a Vulnerabilităților (IDV) </t>
  </si>
  <si>
    <t>Definiție: Reprezentativitatea grupurilor vulnerabile în cadrul unității de învățământ școlar</t>
  </si>
  <si>
    <t>a. valoarea IDV este peste 30%</t>
  </si>
  <si>
    <t>b. valoarea IDV este cuprinsă între 20%-30%</t>
  </si>
  <si>
    <t>c. valoarea IDV este cuprinsă între 5%-20%</t>
  </si>
  <si>
    <t xml:space="preserve">d. valoarea IDV este mai mică de 5% </t>
  </si>
  <si>
    <t>1.7.1</t>
  </si>
  <si>
    <t>1.7.2</t>
  </si>
  <si>
    <t xml:space="preserve">a.  indicele utilităților pentru proiect ≤ 50 </t>
  </si>
  <si>
    <t>c.  indicele utilităților pentru proiect este ≥ 70%</t>
  </si>
  <si>
    <t>b.  indicele utilităților pentru proiect este cuprins  între ≥50%&lt;70%</t>
  </si>
  <si>
    <t>Reducerea decalajului privind accesul la educatie de calitate (se va puncta 1.7.1 sau 1.7.2 în functie de rural/urban)</t>
  </si>
  <si>
    <t>Punctajul este cumulativ. In cazul in care proiectul nu raspunde cerintelor de la a/b, acest criteriu se va puncta la 0 (zero) la optiunea respectiva.</t>
  </si>
  <si>
    <t>Complementaritatea cu alte investiții propuse/realizate prin PRSE 2021-2027/alte surse, programe de finanțare</t>
  </si>
  <si>
    <t>e. Proiectul prevede masuri incadrate in categoria masurilor suplimentare conform  Metodologiei privind imunizarea si abordarea DNSH</t>
  </si>
  <si>
    <t>c. Proiectul prevede crearea de facilitati/infrastructuri/echipamente pentru accesul persoanelor cu disabilitati, pentru mai multe tipuri de disabilitati (suplimentar fata de minimul legislativ)</t>
  </si>
  <si>
    <t xml:space="preserve">Definiție: Acest indicator este definit ca procentul populației dintr-o localitate expusă condițiilor dezavantajate în termeni de dezvoltare a capitalului uman, angajabilitate, asistență socială, sănătate sau locuire.
Acest indicator a fost obținut pe baza datelor cuprinse în studiul ”Comunități marginalizate și gradul de sărăcie din Regiunea Sud-Est”, 2019, https://www.adrse.ro/Planificare/Studii_regionale, pag.73 - 130, reflectă UAT-urile care sunt expuse marginalizării și procentul populației expuse acestui fenomen (cu cât gradul de marginalizare este mai mare, cu atât fenomenul este mai extins și cu atât efectele asupra populației sunt mai mari). </t>
  </si>
  <si>
    <t xml:space="preserve">a. Documentatia tehnica (SF sau PT) este conforma (conform Grilei de verificare a conformitatii administrative a documentației tehnice); </t>
  </si>
  <si>
    <t>b. Documentatia tehnica (SF sau PT) nu este conforma (conform Grilei de verificare a conformitatii administrative a documentației tehnice)</t>
  </si>
  <si>
    <t>In cazul in care documentatia tehnica (SF sau PT) nu este conforma, acest criteriu se va puncta cu 0 si proiectul va fi respins de la finantare</t>
  </si>
  <si>
    <t>Apelul de proiecte PRSE/5.2/1/2026</t>
  </si>
  <si>
    <t>Definiție: Capacitatea unității este definită de Indicele Capacității Școlii (ICS) ca raportul între numărul de locuri și numărul elevilor înscriși într-o unitate de învățământ primar și secundar. Perioadă de referință a datelor - An școlar 2024-2025</t>
  </si>
  <si>
    <t>Definiție: Rata de creștere a populației de vârstă  6-14 ani pe baza mediei anuale de creștere demografică între anii 2020 și 2024 într-un UAT. Cu  cât  presiunea  demografică  este  mai  mare,  cu  atât  numărul  de  puncte  este mai mare</t>
  </si>
  <si>
    <r>
      <t xml:space="preserve">Metoda de calcul: se  calculează  rata  de  creștere  demografică  în  rândul  populației  de </t>
    </r>
    <r>
      <rPr>
        <b/>
        <i/>
        <sz val="12"/>
        <rFont val="Times New Roman"/>
        <family val="1"/>
      </rPr>
      <t xml:space="preserve">6-14 ani </t>
    </r>
    <r>
      <rPr>
        <i/>
        <sz val="12"/>
        <rFont val="Times New Roman"/>
        <family val="1"/>
      </rPr>
      <t>(inclusiv) pe un interval de cinci ani, la nivelul UAT-ului, între anii 2020 si 2024. Sursa datelor este Institutul Național de Statistică (INS), iar perioada de referință este reprezentată de anii 2020-2024. Această  rată  se  împarte  la  cinci,  rezultând  rata  medie  anuală  de  creștere demografică</t>
    </r>
  </si>
  <si>
    <t xml:space="preserve">Metodă de calcul: Diferența între numărul elevilor înscriși în clasa pregătitoare și clasele I-VIII în anul școlar 2024-2025 și numărul elevilor care finalizează clasa pregătitoare și clasele I-VIII în anul școlar 2024-2025, exprimată ca raport procentual față de numărul elevilor înscriși la începutul anului școlar 2024-2025. 
Sursă date: Sistemul Informatic Integrat al Învățământului din România (SIIIR) </t>
  </si>
  <si>
    <t>Metodă de calcul: Pentru anul școlar 2024-2025 reprezentativitatea grupurilor vulnerabile în cadrul unității de învățământ școlar determinată de Indicatorul de Diversitate a Vulnerabilităților (IDV) este:
IDV=〖0.25P〗_minorități+〖0.25P〗_CES+〖0.50P〗_altele
Unde: 
Pminorități este ponderea corespunzătoare elevilor aparținând minorităților;
Pces este ponderea corespunzătoare elevilor cu cerințe educaționale speciale;
〖    P〗_altele este ponderea corespunzătoare elevilor aparținând altor grupuri vulnerabile.</t>
  </si>
  <si>
    <t>Definiție: Acest indicator este definit ca procentul populației dintr-o comună expusă condițiilor dezavantajate în termeni de dezvoltare a capitalului uman, angajabilitate sau locuire. A fost obținut pe baza datelor cuprinse în studiul ”Comunități marginalizate și gradul de sărăcie din Regiunea Sud-Est”, 2019, https://www.adrse.ro/Planificare/Studii_regionale, pag.150-151.
Acest indicator reflectă UAT-urile care sunt expuse marginalizării și procentul populației expuse acestui fenomen (cu cât gradul de marginalizare este mai mare, cu atât fenomenul este mai extins și cu atât efectele asupra populației sunt mai mari).  La punctarea subcriterilor se vor aplica următoarele : a. valoarea ≥ 24%; b. valoarea trebuie sa fie ≥12% &lt; 24%; c. valoarea trebuie sa fie ≥6,1% &lt; 12%; d. valoarea trebuie să fie ≥0,1% &lt; 6,1%</t>
  </si>
  <si>
    <t>9</t>
  </si>
  <si>
    <t>Metodă de calcul:*Costul investitie se va calcula prin insumarea liniilor din devizul general - cheltuieli eligibile: cap 1+ cap 2+ cap 4 (fara liniile 4.5 Dotari si 4.6 Active necorporale)+ cap 5 (fara 5.2 Comisioane, taxe, costul creditului)  - cheltuieli eligibile și se va raporta la suprafața desfășurată a clădirii</t>
  </si>
  <si>
    <t>d. Solicitantul a lansat la data depunerii cerererii de finantare procedura de achizitie a serviciilor de elaborare Proiect Tehnic</t>
  </si>
  <si>
    <t>e. Documentatia tehnico-economica la nivel de SF</t>
  </si>
  <si>
    <t>b. Proiectul este complementar cu alte proiecte din urmatoarele domenii: imbunatatire eficienta energetica, creare/extindere spatii verzi, regenerare urbana, mobilitate urbana (zone pietonale, piste de biciclete etc), in acelasi areal al zonei de interventie (* cu exceptia investitiilor care vizeaza instalarea de statii de alimentare/ reincarcare electrica)</t>
  </si>
  <si>
    <t>10</t>
  </si>
  <si>
    <t>A fost realizată autoevaluarea privind segregarea școlară la nivelul unității de învațământ, aceasta fiind însoțită de plan de acțiuni și măsuri propuse a fi finanțate prin proiect</t>
  </si>
  <si>
    <t>a. a fost realizată autoevaluarea privind segregarea școlară la nivelul unității de învațământ</t>
  </si>
  <si>
    <t>b. nu a fost realizată autoevaluarea privind segregarea școlară la nivelul unității de învațământ</t>
  </si>
  <si>
    <t>Obiectiv specific d (ii)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t>
  </si>
  <si>
    <t>Rată = [(Media populației (2020 - 2024) / Populație (2020)) – 1] / 5 *100</t>
  </si>
  <si>
    <t>b. Propunerile de proiecte în care unitățile de învățământ au una din cele 4 facilități enumerate</t>
  </si>
  <si>
    <t>c. Propunerile de proiecte în care unitățile de învățământ au 2 din cele 4 facilități enumerate</t>
  </si>
  <si>
    <t>d. Propunerile de proiecte în care unitățile de învățământ au 3 din cele 4 facilități enumerate</t>
  </si>
  <si>
    <t>Definiție: Lipsa a cel puțin uneia dintre cele 4 facilități (spații cu dotare adecvată): bibliotecă, teren sport/sală de sport, spațiu pentru servirea mesei și cameră resursă pentru suport educațional și psihopedagogic.
Datele se referă la anul școlar 2024-2025.</t>
  </si>
  <si>
    <t>Includerea in cadrul proiectului de activitati de tip FSE+</t>
  </si>
  <si>
    <t>a. proiectul vizează activități de tip FSE+</t>
  </si>
  <si>
    <t>b. proiectul nu vizează activități de tip FSE+</t>
  </si>
  <si>
    <t>Solicitantul fundamenteaza si probeaza cu documente relevante respectarea obligațiilor prevăzute în legislația comunitară și națională aplicabilă în domeniul egalităţii de şanse, de gen, nediscriminarii si accesibilitatii persoanelor cu disabilitati înțelegând prin aceasta standardele minime prevăzute, dezvoltare durabilă și principiul DNSH (se va nota în baza informațiilor incluse în cererea de finanțare, la secţiunea dedicată,  precum şi în anexele ei și în documentele relevante anexate şi se va urmări care sunt măsurile de conformare ale solicitantului pentru respectarea obligațiilor legale în vigoare privind temele orizontale, inclusiv DNSH (conform Anexa 12 din ghid)).   Evaluatorul independent va detalia in grila analiza pentru fiecare din cele 3 aspecte (a, b si c).  Pentru a obtine 1 punct la acest criteriu, proiectul trebuie sa indeplineasca cumulativ cerintele de la a, b si c. In cazul in care nu se indeplinesc toate cele 3 cerinte, criteriul se va puncta cu 0 (zero). Notarea cu 0 (zero) la acest criteriu, va conduce la respingerea proiectului de la finantare.</t>
  </si>
  <si>
    <t>Contribuția proiectului la realizarea Obiectivului Specific  d (ii)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t>
  </si>
  <si>
    <t>Proiectul propune spre implementare activități/măsuri specifice Fondului Social European – FSE+ care conduc la combaterea segrării, scăderea ratei abandonului școlar etc. Obligatoriu proiectul trebuie să cuprinde activități din categoriile A și B, în caz contrar proiectul va fi declarat neeligibil.</t>
  </si>
  <si>
    <t>Respectarea principiilor orizontale privind dezvoltarea durabilă, egalitatea de şanse, de gen, desegregarea, nediscriminarea și accesibilitatea persoanelor cu disabilitati (conformarea cu prevederile legale)</t>
  </si>
  <si>
    <t>b. Proiectul prevede masuri privind promovarea egalitatii de şanse, de gen, desegregării, nediscriminării și accesibilității persoanelor cu disabilitati, inclusiv privind respectarea drepturilor fundamentale și conformitatea cu Carta drepturilor fundamentale a UE și cu Convențiile Națiunilor Unite privind drepturile persoanelor cu dizabilități (CNUDPH), inclusiv cu observațiile generale ale CDPD</t>
  </si>
  <si>
    <t>Toate investițiile sprijinite vor urma principiile desegregării și nediscriminării urmărind să combată segregarea și să promoveze accesul la servicii incluzive în educația de masă în special pentru grupurile marginalizate: romi, persoanele cu dizabilități, alte nevoi speciale, migranți etc. Se va verifica anexarea Autoevaluării si a planului de acțiuni/măsuri, precum și corelarea acestora cu cererea de finanțare si documentația tehnico-economică. 
Notarea cu 0 (zero), va conduce la respingerea proiectului.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</si>
</sst>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238"/>
      <scheme val="minor"/>
    </font>
    <font>
      <sz val="11"/>
      <color rgb="FFFF0000"/>
      <name val="Calibri"/>
      <family val="2"/>
      <charset val="238"/>
      <scheme val="minor"/>
    </font>
    <font>
      <sz val="11"/>
      <color theme="1"/>
      <name val="Calibri"/>
      <family val="2"/>
      <scheme val="minor"/>
    </font>
    <font>
      <b/>
      <sz val="12"/>
      <color theme="1"/>
      <name val="Times"/>
      <family val="1"/>
    </font>
    <font>
      <i/>
      <sz val="12"/>
      <name val="Times"/>
      <family val="1"/>
    </font>
    <font>
      <sz val="12"/>
      <color theme="1"/>
      <name val="Times"/>
      <family val="1"/>
    </font>
    <font>
      <b/>
      <sz val="12"/>
      <name val="Times"/>
      <family val="1"/>
    </font>
    <font>
      <sz val="12"/>
      <name val="Times"/>
      <family val="1"/>
    </font>
    <font>
      <b/>
      <sz val="12"/>
      <color rgb="FFFF0000"/>
      <name val="Times"/>
      <family val="1"/>
    </font>
    <font>
      <b/>
      <sz val="12"/>
      <color rgb="FF333333"/>
      <name val="Times"/>
      <family val="1"/>
    </font>
    <font>
      <b/>
      <sz val="12"/>
      <color rgb="FF0000FF"/>
      <name val="Times"/>
      <family val="1"/>
    </font>
    <font>
      <sz val="12"/>
      <color rgb="FF0000FF"/>
      <name val="Times"/>
      <family val="1"/>
    </font>
    <font>
      <b/>
      <sz val="12"/>
      <color theme="1"/>
      <name val="Times New Roman"/>
      <family val="1"/>
    </font>
    <font>
      <b/>
      <sz val="12"/>
      <color rgb="FF0000FF"/>
      <name val="Times New Roman"/>
      <family val="1"/>
    </font>
    <font>
      <b/>
      <sz val="12"/>
      <color rgb="FFFF0000"/>
      <name val="Times New Roman"/>
      <family val="1"/>
    </font>
    <font>
      <sz val="12"/>
      <color theme="1"/>
      <name val="Times New Roman"/>
      <family val="1"/>
    </font>
    <font>
      <b/>
      <sz val="12"/>
      <name val="Times New Roman"/>
      <family val="1"/>
    </font>
    <font>
      <b/>
      <i/>
      <sz val="12"/>
      <name val="Times New Roman"/>
      <family val="1"/>
    </font>
    <font>
      <b/>
      <i/>
      <sz val="12"/>
      <color theme="1"/>
      <name val="Times New Roman"/>
      <family val="1"/>
    </font>
    <font>
      <b/>
      <i/>
      <sz val="12"/>
      <color rgb="FFFF0000"/>
      <name val="Times New Roman"/>
      <family val="1"/>
    </font>
    <font>
      <sz val="12"/>
      <name val="Times New Roman"/>
      <family val="1"/>
    </font>
    <font>
      <i/>
      <sz val="12"/>
      <name val="Times New Roman"/>
      <family val="1"/>
    </font>
    <font>
      <sz val="12"/>
      <color rgb="FFFF0000"/>
      <name val="Times New Roman"/>
      <family val="1"/>
    </font>
    <font>
      <b/>
      <sz val="12"/>
      <name val="Times"/>
      <charset val="238"/>
    </font>
    <font>
      <b/>
      <sz val="12"/>
      <color theme="1"/>
      <name val="Times"/>
      <charset val="238"/>
    </font>
    <font>
      <sz val="12"/>
      <name val="Times"/>
      <charset val="238"/>
    </font>
    <font>
      <b/>
      <sz val="12"/>
      <color theme="1"/>
      <name val="Times New Roman"/>
      <family val="1"/>
      <charset val="238"/>
    </font>
    <font>
      <b/>
      <sz val="12"/>
      <color theme="1"/>
      <name val="Times"/>
      <family val="1"/>
      <charset val="238"/>
    </font>
    <font>
      <b/>
      <sz val="12"/>
      <name val="Times New Roman"/>
      <family val="1"/>
      <charset val="238"/>
    </font>
    <font>
      <sz val="12"/>
      <name val="Times"/>
      <family val="1"/>
      <charset val="238"/>
    </font>
    <font>
      <i/>
      <sz val="12"/>
      <name val="Times"/>
      <family val="1"/>
      <charset val="238"/>
    </font>
    <font>
      <sz val="12"/>
      <color rgb="FFFF0000"/>
      <name val="Times"/>
      <charset val="238"/>
    </font>
    <font>
      <sz val="12"/>
      <name val="Times"/>
    </font>
    <font>
      <i/>
      <sz val="12"/>
      <name val="Times"/>
    </font>
    <font>
      <b/>
      <sz val="12"/>
      <name val="Times"/>
    </font>
    <font>
      <sz val="12"/>
      <color theme="1"/>
      <name val="Times"/>
      <charset val="238"/>
    </font>
    <font>
      <i/>
      <sz val="12"/>
      <name val="Times"/>
      <charset val="238"/>
    </font>
    <font>
      <sz val="12"/>
      <name val="Times New Roman"/>
      <family val="1"/>
      <charset val="238"/>
    </font>
    <font>
      <i/>
      <sz val="12"/>
      <name val="Times New Roman"/>
      <family val="1"/>
      <charset val="238"/>
    </font>
    <font>
      <sz val="12"/>
      <color rgb="FF000000"/>
      <name val="Times New Roman"/>
      <family val="1"/>
    </font>
    <font>
      <b/>
      <i/>
      <sz val="12"/>
      <name val="Times"/>
    </font>
    <font>
      <b/>
      <i/>
      <sz val="12"/>
      <name val="Times"/>
      <charset val="238"/>
    </font>
  </fonts>
  <fills count="9">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s>
  <borders count="3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medium">
        <color rgb="FF3F3F3F"/>
      </right>
      <top style="thin">
        <color rgb="FF3F3F3F"/>
      </top>
      <bottom style="thin">
        <color rgb="FF3F3F3F"/>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indexed="64"/>
      </right>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rgb="FF000000"/>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auto="1"/>
      </top>
      <bottom/>
      <diagonal/>
    </border>
  </borders>
  <cellStyleXfs count="3">
    <xf numFmtId="0" fontId="0" fillId="0" borderId="0"/>
    <xf numFmtId="0" fontId="1" fillId="0" borderId="0" applyNumberFormat="0" applyFill="0" applyBorder="0" applyAlignment="0" applyProtection="0"/>
    <xf numFmtId="0" fontId="2" fillId="0" borderId="0"/>
  </cellStyleXfs>
  <cellXfs count="262">
    <xf numFmtId="0" fontId="0" fillId="0" borderId="0" xfId="0"/>
    <xf numFmtId="1" fontId="3" fillId="4" borderId="9" xfId="0" applyNumberFormat="1" applyFont="1" applyFill="1" applyBorder="1" applyAlignment="1">
      <alignment horizontal="center" vertical="center" wrapText="1"/>
    </xf>
    <xf numFmtId="0" fontId="6" fillId="7" borderId="9" xfId="0" applyFont="1" applyFill="1" applyBorder="1" applyAlignment="1">
      <alignment horizontal="left" vertical="top" wrapText="1"/>
    </xf>
    <xf numFmtId="1" fontId="6" fillId="7" borderId="9" xfId="0" applyNumberFormat="1" applyFont="1" applyFill="1" applyBorder="1" applyAlignment="1">
      <alignment horizontal="center" vertical="center" wrapText="1"/>
    </xf>
    <xf numFmtId="0" fontId="7" fillId="0" borderId="9" xfId="0" applyFont="1" applyBorder="1" applyAlignment="1">
      <alignment horizontal="left" vertical="top" wrapText="1"/>
    </xf>
    <xf numFmtId="1" fontId="7" fillId="0" borderId="9" xfId="0" applyNumberFormat="1" applyFont="1" applyBorder="1" applyAlignment="1">
      <alignment horizontal="center" vertical="center" wrapText="1"/>
    </xf>
    <xf numFmtId="0" fontId="7" fillId="0" borderId="9" xfId="0" applyFont="1" applyBorder="1" applyAlignment="1">
      <alignment horizontal="center" vertical="center"/>
    </xf>
    <xf numFmtId="1" fontId="6" fillId="7" borderId="2" xfId="0" applyNumberFormat="1" applyFont="1" applyFill="1" applyBorder="1" applyAlignment="1">
      <alignment horizontal="center" vertical="center" wrapText="1"/>
    </xf>
    <xf numFmtId="0" fontId="7" fillId="4" borderId="9" xfId="0" applyFont="1" applyFill="1" applyBorder="1" applyAlignment="1">
      <alignment horizontal="left" vertical="top" wrapText="1"/>
    </xf>
    <xf numFmtId="0" fontId="7" fillId="4" borderId="9" xfId="0" applyFont="1" applyFill="1" applyBorder="1" applyAlignment="1">
      <alignment horizontal="center" vertical="center" wrapText="1"/>
    </xf>
    <xf numFmtId="2" fontId="4" fillId="4" borderId="9" xfId="0" applyNumberFormat="1" applyFont="1" applyFill="1" applyBorder="1" applyAlignment="1">
      <alignment vertical="center" wrapText="1"/>
    </xf>
    <xf numFmtId="0" fontId="6" fillId="7" borderId="2" xfId="0" applyFont="1" applyFill="1" applyBorder="1" applyAlignment="1">
      <alignment horizontal="left" vertical="top" wrapText="1"/>
    </xf>
    <xf numFmtId="0" fontId="7" fillId="0" borderId="9" xfId="0" applyFont="1" applyBorder="1" applyAlignment="1">
      <alignment horizontal="center" vertical="center" wrapText="1"/>
    </xf>
    <xf numFmtId="0" fontId="4" fillId="4" borderId="9" xfId="0" applyFont="1" applyFill="1" applyBorder="1" applyAlignment="1">
      <alignment vertical="top" wrapText="1"/>
    </xf>
    <xf numFmtId="0" fontId="5" fillId="4" borderId="0" xfId="0" applyFont="1" applyFill="1" applyAlignment="1">
      <alignment horizontal="center" vertical="center" wrapText="1"/>
    </xf>
    <xf numFmtId="2" fontId="4" fillId="4" borderId="9" xfId="0" applyNumberFormat="1" applyFont="1" applyFill="1" applyBorder="1" applyAlignment="1">
      <alignment vertical="top" wrapText="1"/>
    </xf>
    <xf numFmtId="2" fontId="4" fillId="4" borderId="26" xfId="0" applyNumberFormat="1" applyFont="1" applyFill="1" applyBorder="1" applyAlignment="1">
      <alignment vertical="top" wrapText="1"/>
    </xf>
    <xf numFmtId="0" fontId="7" fillId="0" borderId="26" xfId="0" applyFont="1" applyBorder="1" applyAlignment="1">
      <alignment horizontal="center" vertical="center" wrapText="1"/>
    </xf>
    <xf numFmtId="0" fontId="5" fillId="0" borderId="0" xfId="0" applyFont="1"/>
    <xf numFmtId="0" fontId="5" fillId="0" borderId="0" xfId="0" applyFont="1" applyAlignment="1">
      <alignment horizontal="center" vertical="center"/>
    </xf>
    <xf numFmtId="0" fontId="5" fillId="0" borderId="0" xfId="0" applyFont="1" applyAlignment="1">
      <alignment horizontal="left"/>
    </xf>
    <xf numFmtId="0" fontId="9" fillId="0" borderId="0" xfId="0" applyFont="1" applyAlignment="1">
      <alignment horizontal="left" vertical="center"/>
    </xf>
    <xf numFmtId="0" fontId="10" fillId="0" borderId="0" xfId="0" applyFont="1" applyAlignment="1">
      <alignment horizontal="justify" vertical="center"/>
    </xf>
    <xf numFmtId="0" fontId="11" fillId="0" borderId="0" xfId="0" applyFont="1" applyAlignment="1">
      <alignment horizontal="center" vertical="center" wrapText="1"/>
    </xf>
    <xf numFmtId="0" fontId="9" fillId="0" borderId="0" xfId="0" applyFont="1" applyAlignment="1">
      <alignment horizontal="justify" vertical="center"/>
    </xf>
    <xf numFmtId="0" fontId="5" fillId="4" borderId="0" xfId="0" applyFont="1" applyFill="1"/>
    <xf numFmtId="1" fontId="10" fillId="4" borderId="9" xfId="0" applyNumberFormat="1" applyFont="1" applyFill="1" applyBorder="1" applyAlignment="1">
      <alignment horizontal="center" vertical="center" wrapText="1"/>
    </xf>
    <xf numFmtId="4" fontId="8" fillId="4" borderId="9" xfId="0" applyNumberFormat="1" applyFont="1" applyFill="1" applyBorder="1" applyAlignment="1">
      <alignment horizontal="center" vertical="center" wrapText="1"/>
    </xf>
    <xf numFmtId="1" fontId="3" fillId="5" borderId="9" xfId="0" applyNumberFormat="1" applyFont="1" applyFill="1" applyBorder="1" applyAlignment="1">
      <alignment horizontal="center" vertical="center" wrapText="1"/>
    </xf>
    <xf numFmtId="4" fontId="8" fillId="5" borderId="9" xfId="0" applyNumberFormat="1" applyFont="1" applyFill="1" applyBorder="1" applyAlignment="1">
      <alignment horizontal="center" vertical="center" wrapText="1"/>
    </xf>
    <xf numFmtId="1" fontId="3" fillId="7" borderId="9" xfId="0" applyNumberFormat="1" applyFont="1" applyFill="1" applyBorder="1" applyAlignment="1">
      <alignment horizontal="center" vertical="center" wrapText="1"/>
    </xf>
    <xf numFmtId="4" fontId="8" fillId="7" borderId="9" xfId="0" applyNumberFormat="1" applyFont="1" applyFill="1" applyBorder="1" applyAlignment="1">
      <alignment horizontal="center" vertical="center" wrapText="1"/>
    </xf>
    <xf numFmtId="1" fontId="3" fillId="8" borderId="9" xfId="0" applyNumberFormat="1" applyFont="1" applyFill="1" applyBorder="1" applyAlignment="1">
      <alignment horizontal="center" vertical="center" wrapText="1"/>
    </xf>
    <xf numFmtId="4" fontId="8" fillId="8" borderId="9" xfId="0" applyNumberFormat="1" applyFont="1" applyFill="1" applyBorder="1" applyAlignment="1">
      <alignment horizontal="center" vertical="center" wrapText="1"/>
    </xf>
    <xf numFmtId="1" fontId="7" fillId="7" borderId="9" xfId="0" applyNumberFormat="1" applyFont="1" applyFill="1" applyBorder="1" applyAlignment="1">
      <alignment vertical="center" wrapText="1"/>
    </xf>
    <xf numFmtId="1" fontId="7" fillId="4" borderId="0" xfId="0" applyNumberFormat="1" applyFont="1" applyFill="1" applyAlignment="1">
      <alignment vertical="center" wrapText="1"/>
    </xf>
    <xf numFmtId="1" fontId="7" fillId="0" borderId="9" xfId="0" applyNumberFormat="1" applyFont="1" applyBorder="1" applyAlignment="1">
      <alignment vertical="center" wrapText="1"/>
    </xf>
    <xf numFmtId="1" fontId="3" fillId="4" borderId="26" xfId="0" applyNumberFormat="1" applyFont="1" applyFill="1" applyBorder="1" applyAlignment="1">
      <alignment horizontal="center" vertical="center" wrapText="1"/>
    </xf>
    <xf numFmtId="1" fontId="3" fillId="7" borderId="26" xfId="0" applyNumberFormat="1" applyFont="1" applyFill="1" applyBorder="1" applyAlignment="1">
      <alignment horizontal="center" vertical="center" wrapText="1"/>
    </xf>
    <xf numFmtId="0" fontId="7" fillId="0" borderId="0" xfId="0" applyFont="1"/>
    <xf numFmtId="0" fontId="12" fillId="4" borderId="20"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21"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1" fontId="12" fillId="8" borderId="5" xfId="0" applyNumberFormat="1" applyFont="1" applyFill="1" applyBorder="1" applyAlignment="1">
      <alignment horizontal="center" vertical="center" wrapText="1"/>
    </xf>
    <xf numFmtId="1" fontId="13" fillId="8" borderId="5" xfId="0" quotePrefix="1" applyNumberFormat="1" applyFont="1" applyFill="1" applyBorder="1" applyAlignment="1">
      <alignment horizontal="center" vertical="center" wrapText="1"/>
    </xf>
    <xf numFmtId="1" fontId="12" fillId="8" borderId="5" xfId="0" quotePrefix="1" applyNumberFormat="1" applyFont="1" applyFill="1" applyBorder="1" applyAlignment="1">
      <alignment horizontal="center" vertical="center" wrapText="1"/>
    </xf>
    <xf numFmtId="4" fontId="14" fillId="8" borderId="5" xfId="0" applyNumberFormat="1" applyFont="1" applyFill="1" applyBorder="1" applyAlignment="1">
      <alignment horizontal="center" vertical="center" wrapText="1"/>
    </xf>
    <xf numFmtId="1" fontId="18" fillId="5" borderId="9" xfId="0" applyNumberFormat="1" applyFont="1" applyFill="1" applyBorder="1" applyAlignment="1">
      <alignment horizontal="center" vertical="center" wrapText="1"/>
    </xf>
    <xf numFmtId="4" fontId="19" fillId="5" borderId="9" xfId="0" applyNumberFormat="1" applyFont="1" applyFill="1" applyBorder="1" applyAlignment="1">
      <alignment horizontal="center" vertical="center" wrapText="1"/>
    </xf>
    <xf numFmtId="1" fontId="20" fillId="4" borderId="9" xfId="0" applyNumberFormat="1" applyFont="1" applyFill="1" applyBorder="1" applyAlignment="1">
      <alignment horizontal="center" vertical="center" wrapText="1"/>
    </xf>
    <xf numFmtId="1" fontId="13" fillId="4" borderId="9" xfId="0" applyNumberFormat="1" applyFont="1" applyFill="1" applyBorder="1" applyAlignment="1">
      <alignment horizontal="center" vertical="center" wrapText="1"/>
    </xf>
    <xf numFmtId="1" fontId="12" fillId="4" borderId="9" xfId="0" applyNumberFormat="1" applyFont="1" applyFill="1" applyBorder="1" applyAlignment="1">
      <alignment horizontal="center" vertical="center" wrapText="1"/>
    </xf>
    <xf numFmtId="4" fontId="14" fillId="4" borderId="9" xfId="0" applyNumberFormat="1" applyFont="1" applyFill="1" applyBorder="1" applyAlignment="1">
      <alignment horizontal="center" vertical="center" wrapText="1"/>
    </xf>
    <xf numFmtId="1" fontId="12" fillId="5" borderId="9" xfId="0" applyNumberFormat="1" applyFont="1" applyFill="1" applyBorder="1" applyAlignment="1">
      <alignment horizontal="center" vertical="center" wrapText="1"/>
    </xf>
    <xf numFmtId="4" fontId="14" fillId="5" borderId="9" xfId="0" applyNumberFormat="1" applyFont="1" applyFill="1" applyBorder="1" applyAlignment="1">
      <alignment horizontal="center" vertical="center" wrapText="1"/>
    </xf>
    <xf numFmtId="4" fontId="22" fillId="5" borderId="9" xfId="0" applyNumberFormat="1" applyFont="1" applyFill="1" applyBorder="1" applyAlignment="1">
      <alignment horizontal="center" vertical="center" wrapText="1"/>
    </xf>
    <xf numFmtId="1" fontId="16" fillId="5" borderId="2" xfId="0" applyNumberFormat="1" applyFont="1" applyFill="1" applyBorder="1" applyAlignment="1">
      <alignment horizontal="center" vertical="center" wrapText="1"/>
    </xf>
    <xf numFmtId="1" fontId="20" fillId="0" borderId="9" xfId="0" applyNumberFormat="1" applyFont="1" applyBorder="1" applyAlignment="1">
      <alignment horizontal="center" vertical="center" wrapText="1"/>
    </xf>
    <xf numFmtId="1" fontId="13" fillId="5" borderId="9" xfId="0" applyNumberFormat="1" applyFont="1" applyFill="1" applyBorder="1" applyAlignment="1">
      <alignment horizontal="center" vertical="center" wrapText="1"/>
    </xf>
    <xf numFmtId="1" fontId="23" fillId="8" borderId="9" xfId="0" applyNumberFormat="1" applyFont="1" applyFill="1" applyBorder="1" applyAlignment="1">
      <alignment horizontal="center" vertical="center" wrapText="1"/>
    </xf>
    <xf numFmtId="0" fontId="24" fillId="7" borderId="9" xfId="0" applyFont="1" applyFill="1" applyBorder="1" applyAlignment="1">
      <alignment horizontal="center" vertical="center" wrapText="1"/>
    </xf>
    <xf numFmtId="2" fontId="4" fillId="0" borderId="0" xfId="0" applyNumberFormat="1" applyFont="1" applyAlignment="1">
      <alignment horizontal="justify" vertical="center" wrapText="1"/>
    </xf>
    <xf numFmtId="1" fontId="7" fillId="0" borderId="0" xfId="0" applyNumberFormat="1" applyFont="1" applyAlignment="1">
      <alignment vertical="center" wrapText="1"/>
    </xf>
    <xf numFmtId="49" fontId="26" fillId="5" borderId="9" xfId="0" applyNumberFormat="1" applyFont="1" applyFill="1" applyBorder="1" applyAlignment="1">
      <alignment horizontal="center" vertical="center" wrapText="1"/>
    </xf>
    <xf numFmtId="1" fontId="25" fillId="4" borderId="9" xfId="0" applyNumberFormat="1" applyFont="1" applyFill="1" applyBorder="1" applyAlignment="1">
      <alignment horizontal="center" vertical="center" wrapText="1"/>
    </xf>
    <xf numFmtId="49" fontId="3" fillId="7" borderId="9" xfId="0" applyNumberFormat="1" applyFont="1" applyFill="1" applyBorder="1" applyAlignment="1">
      <alignment horizontal="center" vertical="center" wrapText="1"/>
    </xf>
    <xf numFmtId="1" fontId="23" fillId="7" borderId="9" xfId="0" applyNumberFormat="1" applyFont="1" applyFill="1" applyBorder="1" applyAlignment="1">
      <alignment horizontal="center" vertical="center" wrapText="1"/>
    </xf>
    <xf numFmtId="1" fontId="28" fillId="5" borderId="9" xfId="0" applyNumberFormat="1" applyFont="1" applyFill="1" applyBorder="1" applyAlignment="1">
      <alignment horizontal="center" vertical="center" wrapText="1"/>
    </xf>
    <xf numFmtId="0" fontId="29" fillId="4" borderId="9" xfId="0" applyFont="1" applyFill="1" applyBorder="1" applyAlignment="1">
      <alignment horizontal="center" vertical="center" wrapText="1"/>
    </xf>
    <xf numFmtId="0" fontId="30" fillId="0" borderId="9" xfId="0" applyFont="1" applyBorder="1" applyAlignment="1">
      <alignment horizontal="left" vertical="top" wrapText="1"/>
    </xf>
    <xf numFmtId="0" fontId="29" fillId="0" borderId="9" xfId="0" applyFont="1" applyBorder="1" applyAlignment="1">
      <alignment vertical="center" wrapText="1"/>
    </xf>
    <xf numFmtId="0" fontId="7" fillId="4" borderId="9" xfId="0" applyFont="1" applyFill="1" applyBorder="1" applyAlignment="1">
      <alignment horizontal="center"/>
    </xf>
    <xf numFmtId="0" fontId="16" fillId="7" borderId="9" xfId="0" applyFont="1" applyFill="1" applyBorder="1" applyAlignment="1">
      <alignment horizontal="left" vertical="top" wrapText="1"/>
    </xf>
    <xf numFmtId="1" fontId="16" fillId="7" borderId="9" xfId="0" applyNumberFormat="1" applyFont="1" applyFill="1" applyBorder="1" applyAlignment="1">
      <alignment horizontal="center" vertical="center" wrapText="1"/>
    </xf>
    <xf numFmtId="0" fontId="16" fillId="5" borderId="34" xfId="0" applyFont="1" applyFill="1" applyBorder="1" applyAlignment="1">
      <alignment vertical="center"/>
    </xf>
    <xf numFmtId="0" fontId="32" fillId="4" borderId="9" xfId="0" applyFont="1" applyFill="1" applyBorder="1" applyAlignment="1">
      <alignment vertical="top" wrapText="1"/>
    </xf>
    <xf numFmtId="1" fontId="32" fillId="4" borderId="9" xfId="0" applyNumberFormat="1" applyFont="1" applyFill="1" applyBorder="1" applyAlignment="1">
      <alignment horizontal="center" vertical="center" wrapText="1"/>
    </xf>
    <xf numFmtId="49" fontId="23" fillId="5" borderId="24" xfId="0" applyNumberFormat="1" applyFont="1" applyFill="1" applyBorder="1" applyAlignment="1">
      <alignment horizontal="center" vertical="center" wrapText="1"/>
    </xf>
    <xf numFmtId="1" fontId="16" fillId="5" borderId="34" xfId="0" applyNumberFormat="1" applyFont="1" applyFill="1" applyBorder="1" applyAlignment="1">
      <alignment horizontal="center"/>
    </xf>
    <xf numFmtId="1" fontId="31" fillId="4" borderId="9" xfId="0" applyNumberFormat="1" applyFont="1" applyFill="1" applyBorder="1" applyAlignment="1">
      <alignment horizontal="center" vertical="center" wrapText="1"/>
    </xf>
    <xf numFmtId="0" fontId="36" fillId="4" borderId="9" xfId="0" applyFont="1" applyFill="1" applyBorder="1" applyAlignment="1">
      <alignment vertical="top" wrapText="1"/>
    </xf>
    <xf numFmtId="1" fontId="34" fillId="5" borderId="9" xfId="0" applyNumberFormat="1" applyFont="1" applyFill="1" applyBorder="1" applyAlignment="1">
      <alignment horizontal="center" vertical="center" wrapText="1"/>
    </xf>
    <xf numFmtId="0" fontId="29" fillId="4" borderId="9" xfId="0" applyFont="1" applyFill="1" applyBorder="1" applyAlignment="1">
      <alignment horizontal="left" vertical="top" wrapText="1"/>
    </xf>
    <xf numFmtId="49" fontId="23" fillId="7" borderId="9" xfId="0" applyNumberFormat="1" applyFont="1" applyFill="1" applyBorder="1" applyAlignment="1">
      <alignment horizontal="center" vertical="center" wrapText="1"/>
    </xf>
    <xf numFmtId="0" fontId="12" fillId="4" borderId="7" xfId="0" applyFont="1" applyFill="1" applyBorder="1" applyAlignment="1">
      <alignment horizontal="center" vertical="center" wrapText="1"/>
    </xf>
    <xf numFmtId="0" fontId="21" fillId="4" borderId="9" xfId="0" applyFont="1" applyFill="1" applyBorder="1" applyAlignment="1">
      <alignment horizontal="justify" vertical="top" wrapText="1"/>
    </xf>
    <xf numFmtId="0" fontId="26" fillId="4" borderId="25" xfId="0" applyFont="1" applyFill="1" applyBorder="1" applyAlignment="1">
      <alignment horizontal="center" vertical="center"/>
    </xf>
    <xf numFmtId="0" fontId="28" fillId="4" borderId="26" xfId="0" applyFont="1" applyFill="1" applyBorder="1" applyAlignment="1">
      <alignment horizontal="center" vertical="center"/>
    </xf>
    <xf numFmtId="1" fontId="37" fillId="0" borderId="9" xfId="0" applyNumberFormat="1" applyFont="1" applyBorder="1" applyAlignment="1">
      <alignment horizontal="center" vertical="center" wrapText="1"/>
    </xf>
    <xf numFmtId="1" fontId="28" fillId="4" borderId="9" xfId="0" applyNumberFormat="1" applyFont="1" applyFill="1" applyBorder="1" applyAlignment="1">
      <alignment horizontal="center" vertical="center" wrapText="1"/>
    </xf>
    <xf numFmtId="4" fontId="28" fillId="4" borderId="9" xfId="0" applyNumberFormat="1" applyFont="1" applyFill="1" applyBorder="1" applyAlignment="1">
      <alignment horizontal="center" vertical="center" wrapText="1"/>
    </xf>
    <xf numFmtId="0" fontId="29" fillId="4" borderId="0" xfId="0" applyFont="1" applyFill="1"/>
    <xf numFmtId="0" fontId="29" fillId="0" borderId="0" xfId="0" applyFont="1"/>
    <xf numFmtId="0" fontId="28" fillId="4" borderId="25" xfId="0" applyFont="1" applyFill="1" applyBorder="1" applyAlignment="1">
      <alignment horizontal="center" vertical="center"/>
    </xf>
    <xf numFmtId="0" fontId="21" fillId="4" borderId="9" xfId="0" applyFont="1" applyFill="1" applyBorder="1" applyAlignment="1">
      <alignment vertical="top" wrapText="1"/>
    </xf>
    <xf numFmtId="1" fontId="20" fillId="4" borderId="33" xfId="0" applyNumberFormat="1" applyFont="1" applyFill="1" applyBorder="1" applyAlignment="1">
      <alignment horizontal="center" vertical="center" wrapText="1"/>
    </xf>
    <xf numFmtId="0" fontId="15" fillId="0" borderId="9" xfId="0" applyFont="1" applyBorder="1" applyAlignment="1">
      <alignment vertical="top"/>
    </xf>
    <xf numFmtId="0" fontId="20" fillId="4" borderId="9" xfId="0" applyFont="1" applyFill="1" applyBorder="1" applyAlignment="1">
      <alignment horizontal="justify" vertical="top" wrapText="1"/>
    </xf>
    <xf numFmtId="0" fontId="20" fillId="0" borderId="9" xfId="0" applyFont="1" applyBorder="1" applyAlignment="1">
      <alignment horizontal="left" vertical="top" wrapText="1"/>
    </xf>
    <xf numFmtId="0" fontId="21" fillId="4" borderId="24" xfId="0" applyFont="1" applyFill="1" applyBorder="1" applyAlignment="1">
      <alignment horizontal="justify" vertical="top" wrapText="1"/>
    </xf>
    <xf numFmtId="49" fontId="26" fillId="5" borderId="27" xfId="0" applyNumberFormat="1" applyFont="1" applyFill="1" applyBorder="1" applyAlignment="1">
      <alignment horizontal="center" vertical="center" wrapText="1"/>
    </xf>
    <xf numFmtId="1" fontId="16" fillId="5" borderId="33" xfId="0" applyNumberFormat="1" applyFont="1" applyFill="1" applyBorder="1" applyAlignment="1">
      <alignment horizontal="center" vertical="center" wrapText="1"/>
    </xf>
    <xf numFmtId="0" fontId="15" fillId="0" borderId="24" xfId="0" applyFont="1" applyBorder="1" applyAlignment="1">
      <alignment vertical="top"/>
    </xf>
    <xf numFmtId="0" fontId="16" fillId="5" borderId="34" xfId="0" applyFont="1" applyFill="1" applyBorder="1" applyAlignment="1">
      <alignment vertical="top"/>
    </xf>
    <xf numFmtId="0" fontId="3" fillId="2" borderId="9" xfId="0" applyFont="1" applyFill="1" applyBorder="1" applyAlignment="1">
      <alignment horizontal="justify" vertical="top"/>
    </xf>
    <xf numFmtId="0" fontId="3" fillId="2" borderId="9"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0" borderId="9" xfId="0" applyFont="1" applyBorder="1" applyAlignment="1">
      <alignment horizontal="right" vertical="top"/>
    </xf>
    <xf numFmtId="0" fontId="5" fillId="3" borderId="9" xfId="0" applyFont="1" applyFill="1" applyBorder="1" applyAlignment="1">
      <alignment horizontal="left" vertical="top" wrapText="1"/>
    </xf>
    <xf numFmtId="0" fontId="5" fillId="0" borderId="0" xfId="0" applyFont="1" applyAlignment="1">
      <alignment vertical="top"/>
    </xf>
    <xf numFmtId="0" fontId="12" fillId="4" borderId="6" xfId="0" applyFont="1" applyFill="1" applyBorder="1" applyAlignment="1">
      <alignment horizontal="justify" vertical="top" wrapText="1"/>
    </xf>
    <xf numFmtId="0" fontId="16" fillId="5" borderId="34" xfId="0" applyFont="1" applyFill="1" applyBorder="1" applyAlignment="1">
      <alignment horizontal="justify" vertical="top" wrapText="1"/>
    </xf>
    <xf numFmtId="0" fontId="20" fillId="4" borderId="24" xfId="0" applyFont="1" applyFill="1" applyBorder="1" applyAlignment="1">
      <alignment horizontal="justify" vertical="top" wrapText="1"/>
    </xf>
    <xf numFmtId="0" fontId="21" fillId="4" borderId="9" xfId="0" applyFont="1" applyFill="1" applyBorder="1" applyAlignment="1">
      <alignment vertical="top"/>
    </xf>
    <xf numFmtId="0" fontId="16" fillId="5" borderId="3" xfId="0" applyFont="1" applyFill="1" applyBorder="1" applyAlignment="1">
      <alignment vertical="top" wrapText="1"/>
    </xf>
    <xf numFmtId="0" fontId="37" fillId="0" borderId="9" xfId="0" applyFont="1" applyBorder="1" applyAlignment="1">
      <alignment vertical="top" wrapText="1"/>
    </xf>
    <xf numFmtId="0" fontId="38" fillId="0" borderId="9" xfId="0" applyFont="1" applyBorder="1" applyAlignment="1">
      <alignment vertical="top" wrapText="1"/>
    </xf>
    <xf numFmtId="0" fontId="21" fillId="0" borderId="9" xfId="0" applyFont="1" applyBorder="1" applyAlignment="1">
      <alignment vertical="top" wrapText="1"/>
    </xf>
    <xf numFmtId="0" fontId="21" fillId="4" borderId="26" xfId="0" applyFont="1" applyFill="1" applyBorder="1" applyAlignment="1">
      <alignment vertical="top"/>
    </xf>
    <xf numFmtId="0" fontId="15" fillId="0" borderId="9" xfId="0" applyFont="1" applyBorder="1" applyAlignment="1">
      <alignment horizontal="justify" vertical="top" wrapText="1"/>
    </xf>
    <xf numFmtId="0" fontId="39" fillId="0" borderId="24" xfId="0" applyFont="1" applyBorder="1" applyAlignment="1">
      <alignment horizontal="justify" vertical="top" wrapText="1"/>
    </xf>
    <xf numFmtId="0" fontId="39" fillId="0" borderId="9" xfId="0" applyFont="1" applyBorder="1" applyAlignment="1">
      <alignment horizontal="justify" vertical="top" wrapText="1"/>
    </xf>
    <xf numFmtId="2" fontId="21" fillId="4" borderId="9" xfId="0" applyNumberFormat="1" applyFont="1" applyFill="1" applyBorder="1" applyAlignment="1">
      <alignment vertical="top" wrapText="1"/>
    </xf>
    <xf numFmtId="0" fontId="4" fillId="4" borderId="9" xfId="0" applyFont="1" applyFill="1" applyBorder="1" applyAlignment="1">
      <alignment vertical="top"/>
    </xf>
    <xf numFmtId="0" fontId="32" fillId="4" borderId="9" xfId="0" applyFont="1" applyFill="1" applyBorder="1" applyAlignment="1">
      <alignment vertical="top"/>
    </xf>
    <xf numFmtId="0" fontId="33" fillId="4" borderId="9" xfId="0" applyFont="1" applyFill="1" applyBorder="1" applyAlignment="1">
      <alignment vertical="top"/>
    </xf>
    <xf numFmtId="0" fontId="28" fillId="5" borderId="9" xfId="0" applyFont="1" applyFill="1" applyBorder="1" applyAlignment="1">
      <alignment vertical="top"/>
    </xf>
    <xf numFmtId="0" fontId="6" fillId="7" borderId="5" xfId="0" applyFont="1" applyFill="1" applyBorder="1" applyAlignment="1">
      <alignment horizontal="justify" vertical="top" wrapText="1"/>
    </xf>
    <xf numFmtId="2" fontId="23" fillId="7" borderId="9" xfId="0" applyNumberFormat="1" applyFont="1" applyFill="1" applyBorder="1" applyAlignment="1">
      <alignment vertical="top" wrapText="1"/>
    </xf>
    <xf numFmtId="2" fontId="25" fillId="4" borderId="9" xfId="0" applyNumberFormat="1" applyFont="1" applyFill="1" applyBorder="1" applyAlignment="1">
      <alignment vertical="top" wrapText="1"/>
    </xf>
    <xf numFmtId="2" fontId="6" fillId="7" borderId="9" xfId="0" applyNumberFormat="1" applyFont="1" applyFill="1" applyBorder="1" applyAlignment="1">
      <alignment horizontal="justify" vertical="top" wrapText="1"/>
    </xf>
    <xf numFmtId="2" fontId="7" fillId="0" borderId="9" xfId="0" applyNumberFormat="1" applyFont="1" applyBorder="1" applyAlignment="1">
      <alignment horizontal="justify" vertical="top" wrapText="1"/>
    </xf>
    <xf numFmtId="0" fontId="6" fillId="7" borderId="9" xfId="0" applyFont="1" applyFill="1" applyBorder="1" applyAlignment="1">
      <alignment horizontal="justify" vertical="top" wrapText="1"/>
    </xf>
    <xf numFmtId="0" fontId="21" fillId="0" borderId="9" xfId="0" applyFont="1" applyBorder="1" applyAlignment="1">
      <alignment horizontal="left" vertical="top" wrapText="1"/>
    </xf>
    <xf numFmtId="0" fontId="25" fillId="4" borderId="9" xfId="0" applyFont="1" applyFill="1" applyBorder="1" applyAlignment="1">
      <alignment vertical="top"/>
    </xf>
    <xf numFmtId="49" fontId="34" fillId="5" borderId="26" xfId="0" applyNumberFormat="1" applyFont="1" applyFill="1" applyBorder="1" applyAlignment="1">
      <alignment horizontal="center" vertical="center" wrapText="1"/>
    </xf>
    <xf numFmtId="0" fontId="40" fillId="5" borderId="24" xfId="0" applyFont="1" applyFill="1" applyBorder="1" applyAlignment="1">
      <alignment vertical="top"/>
    </xf>
    <xf numFmtId="1" fontId="34" fillId="5" borderId="24" xfId="0" applyNumberFormat="1" applyFont="1" applyFill="1" applyBorder="1" applyAlignment="1">
      <alignment horizontal="center" vertical="center" wrapText="1"/>
    </xf>
    <xf numFmtId="4" fontId="34" fillId="5" borderId="9" xfId="0" applyNumberFormat="1" applyFont="1" applyFill="1" applyBorder="1" applyAlignment="1">
      <alignment horizontal="center" vertical="center" wrapText="1"/>
    </xf>
    <xf numFmtId="0" fontId="32" fillId="4" borderId="0" xfId="0" applyFont="1" applyFill="1"/>
    <xf numFmtId="0" fontId="32" fillId="0" borderId="0" xfId="0" applyFont="1"/>
    <xf numFmtId="49" fontId="27" fillId="5" borderId="27" xfId="0" applyNumberFormat="1" applyFont="1" applyFill="1" applyBorder="1" applyAlignment="1">
      <alignment horizontal="center" vertical="center" wrapText="1"/>
    </xf>
    <xf numFmtId="0" fontId="6" fillId="5" borderId="35" xfId="0" applyFont="1" applyFill="1" applyBorder="1" applyAlignment="1">
      <alignment vertical="top"/>
    </xf>
    <xf numFmtId="1" fontId="6" fillId="5" borderId="36" xfId="0" applyNumberFormat="1" applyFont="1" applyFill="1" applyBorder="1" applyAlignment="1">
      <alignment horizontal="center" vertical="center" wrapText="1"/>
    </xf>
    <xf numFmtId="1" fontId="3" fillId="5" borderId="33" xfId="0" applyNumberFormat="1" applyFont="1" applyFill="1" applyBorder="1" applyAlignment="1">
      <alignment horizontal="center" vertical="center" wrapText="1"/>
    </xf>
    <xf numFmtId="1" fontId="34" fillId="4" borderId="9" xfId="0" applyNumberFormat="1" applyFont="1" applyFill="1" applyBorder="1" applyAlignment="1">
      <alignment horizontal="center" vertical="center" wrapText="1"/>
    </xf>
    <xf numFmtId="4" fontId="34" fillId="4" borderId="9" xfId="0" applyNumberFormat="1" applyFont="1" applyFill="1" applyBorder="1" applyAlignment="1">
      <alignment horizontal="center" vertical="center" wrapText="1"/>
    </xf>
    <xf numFmtId="49" fontId="34" fillId="5" borderId="24" xfId="0" applyNumberFormat="1" applyFont="1" applyFill="1" applyBorder="1" applyAlignment="1">
      <alignment horizontal="center" vertical="center" wrapText="1"/>
    </xf>
    <xf numFmtId="0" fontId="40" fillId="5" borderId="9" xfId="0" applyFont="1" applyFill="1" applyBorder="1" applyAlignment="1">
      <alignment vertical="top"/>
    </xf>
    <xf numFmtId="0" fontId="41" fillId="4" borderId="9" xfId="0" applyFont="1" applyFill="1" applyBorder="1" applyAlignment="1">
      <alignment vertical="top"/>
    </xf>
    <xf numFmtId="0" fontId="33" fillId="4" borderId="9" xfId="0" applyFont="1" applyFill="1" applyBorder="1" applyAlignment="1">
      <alignment vertical="top" wrapText="1"/>
    </xf>
    <xf numFmtId="49" fontId="32" fillId="4" borderId="0" xfId="0" applyNumberFormat="1" applyFont="1" applyFill="1" applyAlignment="1">
      <alignment horizontal="center" vertical="center" wrapText="1"/>
    </xf>
    <xf numFmtId="1" fontId="32" fillId="4" borderId="24" xfId="0" applyNumberFormat="1" applyFont="1" applyFill="1" applyBorder="1" applyAlignment="1">
      <alignment horizontal="center" vertical="center" wrapText="1"/>
    </xf>
    <xf numFmtId="1" fontId="34" fillId="4" borderId="24" xfId="0" applyNumberFormat="1" applyFont="1" applyFill="1" applyBorder="1" applyAlignment="1">
      <alignment horizontal="center" vertical="center" wrapText="1"/>
    </xf>
    <xf numFmtId="1" fontId="35" fillId="4" borderId="9" xfId="0" applyNumberFormat="1" applyFont="1" applyFill="1" applyBorder="1" applyAlignment="1">
      <alignment horizontal="center" vertical="center" wrapText="1"/>
    </xf>
    <xf numFmtId="0" fontId="37" fillId="0" borderId="9" xfId="0" applyFont="1" applyBorder="1" applyAlignment="1">
      <alignment horizontal="left" vertical="top" wrapText="1"/>
    </xf>
    <xf numFmtId="0" fontId="20" fillId="4" borderId="9" xfId="0" applyFont="1" applyFill="1" applyBorder="1" applyAlignment="1">
      <alignment horizontal="center" vertical="center"/>
    </xf>
    <xf numFmtId="0" fontId="32" fillId="4" borderId="9" xfId="0" applyFont="1" applyFill="1" applyBorder="1" applyAlignment="1">
      <alignment horizontal="left" vertical="top" wrapText="1"/>
    </xf>
    <xf numFmtId="0" fontId="40" fillId="4" borderId="9" xfId="0" applyFont="1" applyFill="1" applyBorder="1" applyAlignment="1">
      <alignment wrapText="1"/>
    </xf>
    <xf numFmtId="0" fontId="32" fillId="4" borderId="9" xfId="0" applyFont="1" applyFill="1" applyBorder="1" applyAlignment="1">
      <alignment horizontal="justify" vertical="top" wrapText="1"/>
    </xf>
    <xf numFmtId="2" fontId="29" fillId="4" borderId="9" xfId="0" applyNumberFormat="1" applyFont="1" applyFill="1" applyBorder="1" applyAlignment="1">
      <alignment vertical="center" wrapText="1"/>
    </xf>
    <xf numFmtId="1" fontId="6" fillId="4" borderId="9" xfId="0" applyNumberFormat="1" applyFont="1" applyFill="1" applyBorder="1" applyAlignment="1">
      <alignment horizontal="center" vertical="center" wrapText="1"/>
    </xf>
    <xf numFmtId="4" fontId="6" fillId="4" borderId="9" xfId="0" applyNumberFormat="1" applyFont="1" applyFill="1" applyBorder="1" applyAlignment="1">
      <alignment horizontal="center" vertical="center" wrapText="1"/>
    </xf>
    <xf numFmtId="0" fontId="7" fillId="4" borderId="0" xfId="0" applyFont="1" applyFill="1"/>
    <xf numFmtId="0" fontId="29" fillId="0" borderId="9" xfId="0" applyFont="1" applyBorder="1" applyAlignment="1">
      <alignment vertical="top" wrapText="1"/>
    </xf>
    <xf numFmtId="2" fontId="33" fillId="0" borderId="0" xfId="0" applyNumberFormat="1" applyFont="1" applyAlignment="1">
      <alignment horizontal="justify" vertical="center" wrapText="1"/>
    </xf>
    <xf numFmtId="1" fontId="32" fillId="0" borderId="9" xfId="0" applyNumberFormat="1" applyFont="1" applyBorder="1" applyAlignment="1">
      <alignment vertical="center" wrapText="1"/>
    </xf>
    <xf numFmtId="1" fontId="32" fillId="0" borderId="0" xfId="0" applyNumberFormat="1" applyFont="1" applyAlignment="1">
      <alignment vertical="center" wrapText="1"/>
    </xf>
    <xf numFmtId="1" fontId="32" fillId="4" borderId="0" xfId="0" applyNumberFormat="1" applyFont="1" applyFill="1" applyAlignment="1">
      <alignment vertical="center" wrapText="1"/>
    </xf>
    <xf numFmtId="0" fontId="32" fillId="0" borderId="9" xfId="0" applyFont="1" applyBorder="1" applyAlignment="1">
      <alignment horizontal="center" vertical="center" wrapText="1"/>
    </xf>
    <xf numFmtId="0" fontId="34" fillId="2" borderId="9" xfId="0" applyFont="1" applyFill="1" applyBorder="1" applyAlignment="1">
      <alignment horizontal="justify" vertical="top" wrapText="1"/>
    </xf>
    <xf numFmtId="0" fontId="33" fillId="0" borderId="9" xfId="0" applyFont="1" applyBorder="1" applyAlignment="1">
      <alignment horizontal="left" vertical="top" wrapText="1"/>
    </xf>
    <xf numFmtId="0" fontId="7" fillId="4" borderId="26"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0" xfId="0" applyFont="1" applyFill="1" applyAlignment="1">
      <alignment horizontal="center" vertical="center" wrapText="1"/>
    </xf>
    <xf numFmtId="49" fontId="23" fillId="7" borderId="24" xfId="0" applyNumberFormat="1" applyFont="1" applyFill="1" applyBorder="1" applyAlignment="1">
      <alignment horizontal="center" vertical="center" wrapText="1"/>
    </xf>
    <xf numFmtId="0" fontId="24" fillId="7" borderId="9" xfId="0" applyFont="1" applyFill="1" applyBorder="1" applyAlignment="1">
      <alignment vertical="top"/>
    </xf>
    <xf numFmtId="1" fontId="24" fillId="7" borderId="9" xfId="0" applyNumberFormat="1" applyFont="1" applyFill="1" applyBorder="1" applyAlignment="1">
      <alignment horizontal="center" vertical="center"/>
    </xf>
    <xf numFmtId="0" fontId="24" fillId="7" borderId="9" xfId="0" applyFont="1" applyFill="1" applyBorder="1" applyAlignment="1">
      <alignment vertical="top" wrapText="1"/>
    </xf>
    <xf numFmtId="0" fontId="32" fillId="4" borderId="27" xfId="0" applyFont="1" applyFill="1" applyBorder="1" applyAlignment="1">
      <alignment vertical="top"/>
    </xf>
    <xf numFmtId="0" fontId="36" fillId="4" borderId="27" xfId="0" applyFont="1" applyFill="1" applyBorder="1" applyAlignment="1">
      <alignment vertical="top" wrapText="1"/>
    </xf>
    <xf numFmtId="0" fontId="33" fillId="4" borderId="27" xfId="0" applyFont="1" applyFill="1" applyBorder="1" applyAlignment="1">
      <alignment vertical="top"/>
    </xf>
    <xf numFmtId="1" fontId="5" fillId="0" borderId="9" xfId="0" applyNumberFormat="1" applyFont="1" applyBorder="1" applyAlignment="1">
      <alignment horizontal="center" vertical="center"/>
    </xf>
    <xf numFmtId="0" fontId="5" fillId="0" borderId="9" xfId="0" applyFont="1" applyBorder="1" applyAlignment="1">
      <alignment horizontal="center" vertical="center"/>
    </xf>
    <xf numFmtId="0" fontId="7" fillId="0" borderId="9" xfId="1" applyFont="1" applyBorder="1" applyAlignment="1">
      <alignment horizontal="center" vertical="top" wrapText="1"/>
    </xf>
    <xf numFmtId="0" fontId="7" fillId="0" borderId="9" xfId="0" applyFont="1" applyBorder="1" applyAlignment="1">
      <alignment horizontal="center"/>
    </xf>
    <xf numFmtId="0" fontId="34" fillId="7" borderId="9" xfId="0" applyFont="1" applyFill="1" applyBorder="1" applyAlignment="1">
      <alignment horizontal="center" vertical="center" wrapText="1"/>
    </xf>
    <xf numFmtId="0" fontId="7" fillId="0" borderId="9" xfId="1" applyFont="1" applyBorder="1" applyAlignment="1">
      <alignment horizontal="left" vertical="top" wrapText="1"/>
    </xf>
    <xf numFmtId="0" fontId="7" fillId="0" borderId="9" xfId="1" applyFont="1" applyBorder="1" applyAlignment="1">
      <alignment horizontal="center" vertical="center" wrapText="1"/>
    </xf>
    <xf numFmtId="0" fontId="7" fillId="0" borderId="9" xfId="1" applyFont="1" applyBorder="1" applyAlignment="1">
      <alignment vertical="center" wrapText="1"/>
    </xf>
    <xf numFmtId="0" fontId="7" fillId="0" borderId="9" xfId="0" applyFont="1" applyBorder="1"/>
    <xf numFmtId="0" fontId="5" fillId="0" borderId="9" xfId="0" applyFont="1" applyBorder="1"/>
    <xf numFmtId="0" fontId="5" fillId="7" borderId="9" xfId="0" applyFont="1" applyFill="1" applyBorder="1"/>
    <xf numFmtId="0" fontId="36" fillId="0" borderId="9" xfId="0" applyFont="1" applyBorder="1" applyAlignment="1">
      <alignment horizontal="left" vertical="top" wrapText="1"/>
    </xf>
    <xf numFmtId="0" fontId="26" fillId="4" borderId="9" xfId="0" applyFont="1" applyFill="1" applyBorder="1" applyAlignment="1">
      <alignment horizontal="center" vertical="center" wrapText="1"/>
    </xf>
    <xf numFmtId="0" fontId="0" fillId="0" borderId="9" xfId="0" applyBorder="1" applyAlignment="1">
      <alignment horizontal="center" vertical="center" wrapText="1"/>
    </xf>
    <xf numFmtId="0" fontId="26" fillId="4" borderId="26" xfId="0" applyFont="1" applyFill="1" applyBorder="1" applyAlignment="1">
      <alignment horizontal="center" vertical="center" wrapText="1"/>
    </xf>
    <xf numFmtId="0" fontId="0" fillId="0" borderId="25" xfId="0"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4" borderId="25" xfId="0" applyNumberFormat="1" applyFont="1" applyFill="1" applyBorder="1" applyAlignment="1">
      <alignment horizontal="center" vertical="center" wrapText="1"/>
    </xf>
    <xf numFmtId="49" fontId="3" fillId="4" borderId="24" xfId="0" applyNumberFormat="1" applyFont="1" applyFill="1" applyBorder="1" applyAlignment="1">
      <alignment horizontal="center" vertical="center" wrapText="1"/>
    </xf>
    <xf numFmtId="49" fontId="3" fillId="8" borderId="27" xfId="0" applyNumberFormat="1" applyFont="1" applyFill="1" applyBorder="1" applyAlignment="1">
      <alignment horizontal="left" vertical="center" wrapText="1"/>
    </xf>
    <xf numFmtId="49" fontId="3" fillId="8" borderId="33" xfId="0" applyNumberFormat="1" applyFont="1" applyFill="1" applyBorder="1" applyAlignment="1">
      <alignment horizontal="left" vertical="center" wrapText="1"/>
    </xf>
    <xf numFmtId="0" fontId="30" fillId="4" borderId="9" xfId="0" applyFont="1" applyFill="1" applyBorder="1"/>
    <xf numFmtId="49" fontId="27" fillId="4" borderId="26" xfId="0" applyNumberFormat="1" applyFont="1" applyFill="1" applyBorder="1" applyAlignment="1">
      <alignment horizontal="center" vertical="center" wrapText="1"/>
    </xf>
    <xf numFmtId="49" fontId="27" fillId="4" borderId="25" xfId="0" applyNumberFormat="1" applyFont="1" applyFill="1" applyBorder="1" applyAlignment="1">
      <alignment horizontal="center" vertical="center" wrapText="1"/>
    </xf>
    <xf numFmtId="49" fontId="27" fillId="4" borderId="24" xfId="0" applyNumberFormat="1" applyFont="1" applyFill="1" applyBorder="1" applyAlignment="1">
      <alignment horizontal="center" vertical="center" wrapText="1"/>
    </xf>
    <xf numFmtId="2" fontId="4" fillId="0" borderId="9" xfId="0" applyNumberFormat="1" applyFont="1" applyBorder="1" applyAlignment="1">
      <alignment horizontal="justify"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33" fillId="4" borderId="9" xfId="0" applyFont="1" applyFill="1" applyBorder="1"/>
    <xf numFmtId="1" fontId="16" fillId="6" borderId="1" xfId="0" applyNumberFormat="1" applyFont="1" applyFill="1" applyBorder="1" applyAlignment="1">
      <alignment horizontal="center" vertical="center" wrapText="1"/>
    </xf>
    <xf numFmtId="1" fontId="16" fillId="6" borderId="5" xfId="0" applyNumberFormat="1" applyFont="1" applyFill="1" applyBorder="1" applyAlignment="1">
      <alignment horizontal="center" vertical="center" wrapText="1"/>
    </xf>
    <xf numFmtId="0" fontId="16" fillId="6" borderId="1" xfId="0" applyFont="1" applyFill="1" applyBorder="1" applyAlignment="1">
      <alignment horizontal="justify" vertical="top" wrapText="1"/>
    </xf>
    <xf numFmtId="0" fontId="17" fillId="6" borderId="5" xfId="0" applyFont="1" applyFill="1" applyBorder="1" applyAlignment="1">
      <alignment horizontal="justify" vertical="top" wrapText="1"/>
    </xf>
    <xf numFmtId="1" fontId="12" fillId="6" borderId="1" xfId="0" applyNumberFormat="1" applyFont="1" applyFill="1" applyBorder="1" applyAlignment="1">
      <alignment horizontal="center" vertical="center" wrapText="1"/>
    </xf>
    <xf numFmtId="1" fontId="12" fillId="6" borderId="2"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1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8" borderId="12" xfId="0" applyFont="1" applyFill="1" applyBorder="1" applyAlignment="1">
      <alignment horizontal="left" vertical="center" wrapText="1"/>
    </xf>
    <xf numFmtId="0" fontId="12" fillId="8" borderId="13" xfId="0" applyFont="1" applyFill="1" applyBorder="1" applyAlignment="1">
      <alignment horizontal="left" vertical="center" wrapText="1"/>
    </xf>
    <xf numFmtId="0" fontId="21" fillId="4" borderId="27" xfId="0" applyFont="1" applyFill="1" applyBorder="1" applyAlignment="1">
      <alignment vertical="top" wrapText="1"/>
    </xf>
    <xf numFmtId="0" fontId="21" fillId="4" borderId="33" xfId="0" applyFont="1" applyFill="1" applyBorder="1" applyAlignment="1">
      <alignment vertical="top" wrapText="1"/>
    </xf>
    <xf numFmtId="0" fontId="26" fillId="4" borderId="25" xfId="0" applyFont="1" applyFill="1" applyBorder="1" applyAlignment="1">
      <alignment horizontal="center" vertical="center" wrapText="1"/>
    </xf>
    <xf numFmtId="0" fontId="26" fillId="4" borderId="24" xfId="0" applyFont="1" applyFill="1" applyBorder="1" applyAlignment="1">
      <alignment horizontal="center" vertical="center" wrapText="1"/>
    </xf>
    <xf numFmtId="49" fontId="34" fillId="4" borderId="26" xfId="0" applyNumberFormat="1" applyFont="1" applyFill="1" applyBorder="1" applyAlignment="1">
      <alignment horizontal="center" vertical="center"/>
    </xf>
    <xf numFmtId="49" fontId="34" fillId="4" borderId="25" xfId="0" applyNumberFormat="1" applyFont="1" applyFill="1" applyBorder="1" applyAlignment="1">
      <alignment horizontal="center" vertical="center"/>
    </xf>
    <xf numFmtId="49" fontId="34" fillId="4" borderId="24" xfId="0" applyNumberFormat="1" applyFont="1" applyFill="1" applyBorder="1" applyAlignment="1">
      <alignment horizontal="center" vertical="center"/>
    </xf>
    <xf numFmtId="0" fontId="0" fillId="0" borderId="24" xfId="0" applyBorder="1" applyAlignment="1">
      <alignment horizontal="center" vertical="center" wrapText="1"/>
    </xf>
    <xf numFmtId="0" fontId="3" fillId="0" borderId="17" xfId="0" applyFont="1" applyBorder="1" applyAlignment="1">
      <alignment horizontal="center" wrapText="1"/>
    </xf>
    <xf numFmtId="0" fontId="3" fillId="0" borderId="18" xfId="0" applyFont="1" applyBorder="1" applyAlignment="1">
      <alignment horizontal="center" wrapText="1"/>
    </xf>
    <xf numFmtId="0" fontId="3" fillId="0" borderId="19" xfId="0" applyFont="1" applyBorder="1" applyAlignment="1">
      <alignment horizontal="center" wrapText="1"/>
    </xf>
    <xf numFmtId="1" fontId="13" fillId="6" borderId="1" xfId="0" quotePrefix="1" applyNumberFormat="1" applyFont="1" applyFill="1" applyBorder="1" applyAlignment="1">
      <alignment horizontal="center" vertical="center" wrapText="1"/>
    </xf>
    <xf numFmtId="1" fontId="13" fillId="6" borderId="2" xfId="0" quotePrefix="1" applyNumberFormat="1" applyFont="1" applyFill="1" applyBorder="1" applyAlignment="1">
      <alignment horizontal="center" vertical="center" wrapText="1"/>
    </xf>
    <xf numFmtId="1" fontId="12" fillId="6" borderId="5" xfId="0" applyNumberFormat="1" applyFont="1" applyFill="1" applyBorder="1" applyAlignment="1">
      <alignment horizontal="center" vertical="center" wrapText="1"/>
    </xf>
    <xf numFmtId="1" fontId="12" fillId="6" borderId="1" xfId="0" quotePrefix="1" applyNumberFormat="1" applyFont="1" applyFill="1" applyBorder="1" applyAlignment="1">
      <alignment horizontal="center" vertical="center" wrapText="1"/>
    </xf>
    <xf numFmtId="1" fontId="12" fillId="6" borderId="31" xfId="0" quotePrefix="1" applyNumberFormat="1" applyFont="1" applyFill="1" applyBorder="1" applyAlignment="1">
      <alignment horizontal="center" vertical="center" wrapText="1"/>
    </xf>
    <xf numFmtId="1" fontId="12" fillId="6" borderId="30" xfId="0" applyNumberFormat="1" applyFont="1" applyFill="1" applyBorder="1" applyAlignment="1">
      <alignment horizontal="center" vertical="center" wrapText="1"/>
    </xf>
    <xf numFmtId="4" fontId="14" fillId="6" borderId="1" xfId="0" applyNumberFormat="1" applyFont="1" applyFill="1" applyBorder="1" applyAlignment="1">
      <alignment horizontal="center" vertical="center" wrapText="1"/>
    </xf>
    <xf numFmtId="4" fontId="14" fillId="6" borderId="31" xfId="0" applyNumberFormat="1" applyFont="1" applyFill="1" applyBorder="1" applyAlignment="1">
      <alignment horizontal="center" vertical="center" wrapText="1"/>
    </xf>
    <xf numFmtId="4" fontId="14" fillId="6" borderId="30" xfId="0" applyNumberFormat="1" applyFont="1" applyFill="1" applyBorder="1" applyAlignment="1">
      <alignment horizontal="center" vertical="center" wrapText="1"/>
    </xf>
    <xf numFmtId="4" fontId="14" fillId="6" borderId="5" xfId="0" applyNumberFormat="1" applyFont="1" applyFill="1" applyBorder="1" applyAlignment="1">
      <alignment horizontal="center" vertical="center" wrapText="1"/>
    </xf>
    <xf numFmtId="49" fontId="32" fillId="4" borderId="26" xfId="0" applyNumberFormat="1" applyFont="1" applyFill="1" applyBorder="1" applyAlignment="1">
      <alignment horizontal="center" vertical="center" wrapText="1"/>
    </xf>
    <xf numFmtId="49" fontId="32" fillId="4" borderId="25" xfId="0" applyNumberFormat="1" applyFont="1" applyFill="1" applyBorder="1" applyAlignment="1">
      <alignment horizontal="center" vertical="center" wrapText="1"/>
    </xf>
    <xf numFmtId="49" fontId="32" fillId="4" borderId="24" xfId="0" applyNumberFormat="1" applyFont="1" applyFill="1" applyBorder="1" applyAlignment="1">
      <alignment horizontal="center" vertical="center" wrapText="1"/>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4" fillId="4" borderId="9" xfId="0" applyFont="1" applyFill="1" applyBorder="1" applyAlignment="1">
      <alignment wrapText="1"/>
    </xf>
    <xf numFmtId="49" fontId="7" fillId="0" borderId="26"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cellXfs>
  <cellStyles count="3">
    <cellStyle name="Normal" xfId="0" builtinId="0"/>
    <cellStyle name="Normal 2" xfId="2" xr:uid="{00000000-0005-0000-0000-000001000000}"/>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167"/>
  <sheetViews>
    <sheetView tabSelected="1" topLeftCell="A118" zoomScale="90" zoomScaleNormal="90" workbookViewId="0">
      <selection activeCell="C10" sqref="C10"/>
    </sheetView>
  </sheetViews>
  <sheetFormatPr defaultColWidth="9.140625" defaultRowHeight="15.75" x14ac:dyDescent="0.25"/>
  <cols>
    <col min="1" max="1" width="7" style="19" customWidth="1"/>
    <col min="2" max="2" width="159.7109375" style="113" customWidth="1"/>
    <col min="3" max="3" width="20.7109375" style="19" customWidth="1"/>
    <col min="4" max="4" width="17.5703125" style="18" customWidth="1"/>
    <col min="5" max="5" width="16.7109375" style="18" customWidth="1"/>
    <col min="6" max="6" width="15.7109375" style="18" customWidth="1"/>
    <col min="7" max="7" width="14.28515625" style="18" customWidth="1"/>
    <col min="8" max="9" width="7.5703125" style="18" customWidth="1"/>
    <col min="10" max="12" width="7" style="18" customWidth="1"/>
    <col min="13" max="16384" width="9.140625" style="18"/>
  </cols>
  <sheetData>
    <row r="2" spans="1:11" x14ac:dyDescent="0.25">
      <c r="B2" s="108" t="s">
        <v>17</v>
      </c>
    </row>
    <row r="3" spans="1:11" ht="31.5" x14ac:dyDescent="0.25">
      <c r="B3" s="174" t="s">
        <v>91</v>
      </c>
    </row>
    <row r="4" spans="1:11" ht="31.5" x14ac:dyDescent="0.25">
      <c r="B4" s="109" t="s">
        <v>137</v>
      </c>
    </row>
    <row r="5" spans="1:11" ht="19.5" customHeight="1" x14ac:dyDescent="0.25">
      <c r="B5" s="110" t="s">
        <v>121</v>
      </c>
      <c r="D5" s="20"/>
      <c r="E5" s="20"/>
    </row>
    <row r="6" spans="1:11" x14ac:dyDescent="0.25">
      <c r="B6" s="109" t="s">
        <v>15</v>
      </c>
      <c r="D6" s="20"/>
      <c r="E6" s="20"/>
    </row>
    <row r="7" spans="1:11" x14ac:dyDescent="0.25">
      <c r="B7" s="109" t="s">
        <v>16</v>
      </c>
      <c r="D7" s="20"/>
      <c r="E7" s="20"/>
    </row>
    <row r="8" spans="1:11" x14ac:dyDescent="0.25">
      <c r="B8" s="110"/>
      <c r="D8" s="20"/>
      <c r="E8" s="20"/>
    </row>
    <row r="9" spans="1:11" x14ac:dyDescent="0.25">
      <c r="B9" s="111" t="s">
        <v>40</v>
      </c>
      <c r="C9" s="21"/>
      <c r="D9" s="20"/>
      <c r="E9" s="20"/>
    </row>
    <row r="10" spans="1:11" ht="72" customHeight="1" x14ac:dyDescent="0.25">
      <c r="B10" s="163" t="s">
        <v>55</v>
      </c>
      <c r="C10" s="22"/>
    </row>
    <row r="11" spans="1:11" ht="21.6" customHeight="1" thickBot="1" x14ac:dyDescent="0.3">
      <c r="B11" s="112" t="s">
        <v>31</v>
      </c>
      <c r="C11" s="23"/>
      <c r="F11" s="24"/>
    </row>
    <row r="12" spans="1:11" ht="48.75" customHeight="1" thickBot="1" x14ac:dyDescent="0.3">
      <c r="D12" s="240"/>
      <c r="E12" s="241"/>
      <c r="F12" s="241"/>
      <c r="G12" s="242"/>
    </row>
    <row r="13" spans="1:11" ht="30.75" customHeight="1" thickBot="1" x14ac:dyDescent="0.3">
      <c r="A13" s="214" t="s">
        <v>14</v>
      </c>
      <c r="B13" s="215"/>
      <c r="C13" s="216"/>
      <c r="D13" s="40" t="s">
        <v>7</v>
      </c>
      <c r="E13" s="41" t="s">
        <v>8</v>
      </c>
      <c r="F13" s="41" t="s">
        <v>9</v>
      </c>
      <c r="G13" s="42"/>
      <c r="H13" s="25"/>
      <c r="I13" s="25"/>
      <c r="J13" s="25"/>
      <c r="K13" s="25"/>
    </row>
    <row r="14" spans="1:11" ht="32.25" thickBot="1" x14ac:dyDescent="0.3">
      <c r="A14" s="88" t="s">
        <v>0</v>
      </c>
      <c r="B14" s="114" t="s">
        <v>1</v>
      </c>
      <c r="C14" s="43" t="s">
        <v>2</v>
      </c>
      <c r="D14" s="44" t="s">
        <v>10</v>
      </c>
      <c r="E14" s="45" t="s">
        <v>11</v>
      </c>
      <c r="F14" s="45" t="s">
        <v>45</v>
      </c>
      <c r="G14" s="46" t="s">
        <v>12</v>
      </c>
      <c r="H14" s="25"/>
      <c r="I14" s="25"/>
      <c r="J14" s="25"/>
      <c r="K14" s="25"/>
    </row>
    <row r="15" spans="1:11" ht="16.5" customHeight="1" x14ac:dyDescent="0.25">
      <c r="A15" s="226" t="s">
        <v>3</v>
      </c>
      <c r="B15" s="227"/>
      <c r="C15" s="222">
        <f>C17+C128</f>
        <v>100</v>
      </c>
      <c r="D15" s="243"/>
      <c r="E15" s="246"/>
      <c r="F15" s="246"/>
      <c r="G15" s="249"/>
      <c r="H15" s="25"/>
      <c r="I15" s="25"/>
      <c r="J15" s="25"/>
      <c r="K15" s="25"/>
    </row>
    <row r="16" spans="1:11" ht="16.5" thickBot="1" x14ac:dyDescent="0.3">
      <c r="A16" s="228"/>
      <c r="B16" s="229"/>
      <c r="C16" s="223"/>
      <c r="D16" s="244"/>
      <c r="E16" s="247"/>
      <c r="F16" s="247"/>
      <c r="G16" s="250"/>
      <c r="H16" s="25"/>
      <c r="I16" s="25"/>
      <c r="J16" s="25"/>
      <c r="K16" s="25"/>
    </row>
    <row r="17" spans="1:11" ht="26.45" customHeight="1" thickBot="1" x14ac:dyDescent="0.3">
      <c r="A17" s="230" t="s">
        <v>24</v>
      </c>
      <c r="B17" s="231"/>
      <c r="C17" s="47">
        <f>C18+C105+C114+C120</f>
        <v>90</v>
      </c>
      <c r="D17" s="48"/>
      <c r="E17" s="49"/>
      <c r="F17" s="49"/>
      <c r="G17" s="50"/>
      <c r="H17" s="25"/>
      <c r="I17" s="25"/>
      <c r="J17" s="25"/>
      <c r="K17" s="25"/>
    </row>
    <row r="18" spans="1:11" ht="16.5" customHeight="1" x14ac:dyDescent="0.25">
      <c r="A18" s="224">
        <v>1</v>
      </c>
      <c r="B18" s="220" t="s">
        <v>147</v>
      </c>
      <c r="C18" s="218">
        <v>56</v>
      </c>
      <c r="D18" s="222"/>
      <c r="E18" s="248"/>
      <c r="F18" s="248"/>
      <c r="G18" s="251"/>
      <c r="H18" s="25"/>
      <c r="I18" s="25"/>
      <c r="J18" s="25"/>
      <c r="K18" s="25"/>
    </row>
    <row r="19" spans="1:11" ht="30.75" customHeight="1" thickBot="1" x14ac:dyDescent="0.3">
      <c r="A19" s="225"/>
      <c r="B19" s="221"/>
      <c r="C19" s="219"/>
      <c r="D19" s="245"/>
      <c r="E19" s="245"/>
      <c r="F19" s="245"/>
      <c r="G19" s="252"/>
      <c r="H19" s="25"/>
      <c r="I19" s="25"/>
      <c r="J19" s="25"/>
      <c r="K19" s="25"/>
    </row>
    <row r="20" spans="1:11" ht="33" customHeight="1" thickBot="1" x14ac:dyDescent="0.3">
      <c r="A20" s="104" t="s">
        <v>18</v>
      </c>
      <c r="B20" s="115" t="s">
        <v>47</v>
      </c>
      <c r="C20" s="105">
        <v>10</v>
      </c>
      <c r="D20" s="51"/>
      <c r="E20" s="51"/>
      <c r="F20" s="51"/>
      <c r="G20" s="52"/>
      <c r="H20" s="25"/>
      <c r="I20" s="25"/>
      <c r="J20" s="25"/>
      <c r="K20" s="25"/>
    </row>
    <row r="21" spans="1:11" ht="19.149999999999999" customHeight="1" x14ac:dyDescent="0.25">
      <c r="A21" s="200"/>
      <c r="B21" s="116" t="s">
        <v>48</v>
      </c>
      <c r="C21" s="53">
        <v>10</v>
      </c>
      <c r="D21" s="54"/>
      <c r="E21" s="55"/>
      <c r="F21" s="55"/>
      <c r="G21" s="56"/>
      <c r="H21" s="25"/>
      <c r="I21" s="25"/>
      <c r="J21" s="25"/>
      <c r="K21" s="25"/>
    </row>
    <row r="22" spans="1:11" ht="17.25" customHeight="1" x14ac:dyDescent="0.25">
      <c r="A22" s="201"/>
      <c r="B22" s="101" t="s">
        <v>49</v>
      </c>
      <c r="C22" s="53">
        <v>0</v>
      </c>
      <c r="D22" s="55"/>
      <c r="E22" s="55"/>
      <c r="F22" s="55"/>
      <c r="G22" s="56"/>
      <c r="H22" s="25"/>
      <c r="I22" s="25"/>
      <c r="J22" s="25"/>
      <c r="K22" s="25"/>
    </row>
    <row r="23" spans="1:11" ht="39.75" customHeight="1" x14ac:dyDescent="0.25">
      <c r="A23" s="201"/>
      <c r="B23" s="89" t="s">
        <v>122</v>
      </c>
      <c r="C23" s="53"/>
      <c r="D23" s="55"/>
      <c r="E23" s="55"/>
      <c r="F23" s="55"/>
      <c r="G23" s="56"/>
      <c r="H23" s="25"/>
      <c r="I23" s="25"/>
      <c r="J23" s="25"/>
      <c r="K23" s="25"/>
    </row>
    <row r="24" spans="1:11" ht="47.25" x14ac:dyDescent="0.25">
      <c r="A24" s="201"/>
      <c r="B24" s="89" t="s">
        <v>56</v>
      </c>
      <c r="C24" s="55"/>
      <c r="D24" s="55"/>
      <c r="E24" s="55"/>
      <c r="F24" s="55"/>
      <c r="G24" s="56"/>
      <c r="H24" s="25"/>
      <c r="I24" s="25"/>
      <c r="J24" s="25"/>
      <c r="K24" s="25"/>
    </row>
    <row r="25" spans="1:11" ht="21" customHeight="1" x14ac:dyDescent="0.25">
      <c r="A25" s="201"/>
      <c r="B25" s="89" t="s">
        <v>41</v>
      </c>
      <c r="C25" s="55"/>
      <c r="D25" s="55"/>
      <c r="E25" s="55"/>
      <c r="F25" s="55"/>
      <c r="G25" s="56"/>
      <c r="H25" s="25"/>
      <c r="I25" s="25"/>
      <c r="J25" s="25"/>
      <c r="K25" s="25"/>
    </row>
    <row r="26" spans="1:11" ht="17.25" customHeight="1" thickBot="1" x14ac:dyDescent="0.3">
      <c r="A26" s="201"/>
      <c r="B26" s="117" t="s">
        <v>4</v>
      </c>
      <c r="C26" s="55"/>
      <c r="D26" s="55"/>
      <c r="E26" s="55"/>
      <c r="F26" s="55"/>
      <c r="G26" s="56"/>
      <c r="H26" s="25"/>
      <c r="I26" s="25"/>
      <c r="J26" s="25"/>
      <c r="K26" s="25"/>
    </row>
    <row r="27" spans="1:11" ht="16.5" thickBot="1" x14ac:dyDescent="0.3">
      <c r="A27" s="67" t="s">
        <v>19</v>
      </c>
      <c r="B27" s="118" t="s">
        <v>32</v>
      </c>
      <c r="C27" s="60">
        <f>C28</f>
        <v>8</v>
      </c>
      <c r="D27" s="57"/>
      <c r="E27" s="57"/>
      <c r="F27" s="57"/>
      <c r="G27" s="59"/>
      <c r="H27" s="25"/>
      <c r="I27" s="25"/>
      <c r="J27" s="25"/>
      <c r="K27" s="25"/>
    </row>
    <row r="28" spans="1:11" s="96" customFormat="1" ht="22.9" customHeight="1" x14ac:dyDescent="0.25">
      <c r="A28" s="91"/>
      <c r="B28" s="119" t="s">
        <v>57</v>
      </c>
      <c r="C28" s="92">
        <v>8</v>
      </c>
      <c r="D28" s="93"/>
      <c r="E28" s="93"/>
      <c r="F28" s="93"/>
      <c r="G28" s="94"/>
      <c r="H28" s="95"/>
      <c r="I28" s="95"/>
      <c r="J28" s="95"/>
      <c r="K28" s="95"/>
    </row>
    <row r="29" spans="1:11" s="96" customFormat="1" ht="22.9" customHeight="1" x14ac:dyDescent="0.25">
      <c r="A29" s="97"/>
      <c r="B29" s="119" t="s">
        <v>58</v>
      </c>
      <c r="C29" s="92">
        <v>4</v>
      </c>
      <c r="D29" s="93"/>
      <c r="E29" s="93"/>
      <c r="F29" s="93"/>
      <c r="G29" s="94"/>
      <c r="H29" s="95"/>
      <c r="I29" s="95"/>
      <c r="J29" s="95"/>
      <c r="K29" s="95"/>
    </row>
    <row r="30" spans="1:11" s="96" customFormat="1" ht="22.9" customHeight="1" x14ac:dyDescent="0.25">
      <c r="A30" s="97"/>
      <c r="B30" s="119" t="s">
        <v>59</v>
      </c>
      <c r="C30" s="92">
        <v>0</v>
      </c>
      <c r="D30" s="93"/>
      <c r="E30" s="93"/>
      <c r="F30" s="93"/>
      <c r="G30" s="94"/>
      <c r="H30" s="95"/>
      <c r="I30" s="95"/>
      <c r="J30" s="95"/>
      <c r="K30" s="95"/>
    </row>
    <row r="31" spans="1:11" s="96" customFormat="1" ht="33" customHeight="1" x14ac:dyDescent="0.25">
      <c r="A31" s="97"/>
      <c r="B31" s="120" t="s">
        <v>123</v>
      </c>
      <c r="C31" s="92"/>
      <c r="D31" s="93"/>
      <c r="E31" s="93"/>
      <c r="F31" s="93"/>
      <c r="G31" s="94"/>
      <c r="H31" s="95"/>
      <c r="I31" s="95"/>
      <c r="J31" s="95"/>
      <c r="K31" s="95"/>
    </row>
    <row r="32" spans="1:11" ht="56.25" customHeight="1" x14ac:dyDescent="0.25">
      <c r="A32" s="90"/>
      <c r="B32" s="98" t="s">
        <v>124</v>
      </c>
      <c r="C32" s="61"/>
      <c r="D32" s="54"/>
      <c r="E32" s="55"/>
      <c r="F32" s="55"/>
      <c r="G32" s="56"/>
      <c r="H32" s="25"/>
      <c r="I32" s="25"/>
      <c r="J32" s="25"/>
      <c r="K32" s="25"/>
    </row>
    <row r="33" spans="1:11" ht="22.9" customHeight="1" x14ac:dyDescent="0.25">
      <c r="A33" s="90"/>
      <c r="B33" s="121" t="s">
        <v>138</v>
      </c>
      <c r="C33" s="61"/>
      <c r="D33" s="54"/>
      <c r="E33" s="55"/>
      <c r="F33" s="55"/>
      <c r="G33" s="56"/>
      <c r="H33" s="25"/>
      <c r="I33" s="25"/>
      <c r="J33" s="25"/>
      <c r="K33" s="25"/>
    </row>
    <row r="34" spans="1:11" ht="22.9" customHeight="1" x14ac:dyDescent="0.25">
      <c r="A34" s="90"/>
      <c r="B34" s="232" t="s">
        <v>35</v>
      </c>
      <c r="C34" s="233"/>
      <c r="D34" s="54"/>
      <c r="E34" s="55"/>
      <c r="F34" s="55"/>
      <c r="G34" s="56"/>
      <c r="H34" s="25"/>
      <c r="I34" s="25"/>
      <c r="J34" s="25"/>
      <c r="K34" s="25"/>
    </row>
    <row r="35" spans="1:11" ht="17.25" customHeight="1" x14ac:dyDescent="0.25">
      <c r="A35" s="90"/>
      <c r="B35" s="117" t="s">
        <v>4</v>
      </c>
      <c r="C35" s="55"/>
      <c r="D35" s="55"/>
      <c r="E35" s="55"/>
      <c r="F35" s="55"/>
      <c r="G35" s="56"/>
      <c r="H35" s="25"/>
      <c r="I35" s="25"/>
      <c r="J35" s="25"/>
      <c r="K35" s="25"/>
    </row>
    <row r="36" spans="1:11" ht="17.25" customHeight="1" thickBot="1" x14ac:dyDescent="0.3">
      <c r="A36" s="90"/>
      <c r="B36" s="122" t="s">
        <v>5</v>
      </c>
      <c r="C36" s="55"/>
      <c r="D36" s="55"/>
      <c r="E36" s="55"/>
      <c r="F36" s="55"/>
      <c r="G36" s="56"/>
      <c r="H36" s="25"/>
      <c r="I36" s="25"/>
      <c r="J36" s="25"/>
      <c r="K36" s="25"/>
    </row>
    <row r="37" spans="1:11" ht="17.25" customHeight="1" thickBot="1" x14ac:dyDescent="0.3">
      <c r="A37" s="104" t="s">
        <v>20</v>
      </c>
      <c r="B37" s="107" t="s">
        <v>63</v>
      </c>
      <c r="C37" s="105">
        <f>C38</f>
        <v>4</v>
      </c>
      <c r="D37" s="57"/>
      <c r="E37" s="57"/>
      <c r="F37" s="57"/>
      <c r="G37" s="58"/>
      <c r="H37" s="25"/>
      <c r="I37" s="25"/>
      <c r="J37" s="25"/>
      <c r="K37" s="25"/>
    </row>
    <row r="38" spans="1:11" ht="20.25" customHeight="1" x14ac:dyDescent="0.25">
      <c r="A38" s="202"/>
      <c r="B38" s="106" t="s">
        <v>61</v>
      </c>
      <c r="C38" s="99">
        <v>4</v>
      </c>
      <c r="D38" s="54"/>
      <c r="E38" s="55"/>
      <c r="F38" s="55"/>
      <c r="G38" s="56"/>
      <c r="H38" s="25"/>
      <c r="I38" s="25"/>
      <c r="J38" s="25"/>
      <c r="K38" s="25"/>
    </row>
    <row r="39" spans="1:11" ht="19.5" customHeight="1" x14ac:dyDescent="0.25">
      <c r="A39" s="234"/>
      <c r="B39" s="100" t="s">
        <v>139</v>
      </c>
      <c r="C39" s="99">
        <v>3</v>
      </c>
      <c r="D39" s="54"/>
      <c r="E39" s="55"/>
      <c r="F39" s="55"/>
      <c r="G39" s="56"/>
      <c r="H39" s="25"/>
      <c r="I39" s="25"/>
      <c r="J39" s="25"/>
      <c r="K39" s="25"/>
    </row>
    <row r="40" spans="1:11" ht="20.25" customHeight="1" x14ac:dyDescent="0.25">
      <c r="A40" s="234"/>
      <c r="B40" s="123" t="s">
        <v>140</v>
      </c>
      <c r="C40" s="99">
        <v>2</v>
      </c>
      <c r="D40" s="54"/>
      <c r="E40" s="55"/>
      <c r="F40" s="55"/>
      <c r="G40" s="56"/>
      <c r="H40" s="25"/>
      <c r="I40" s="25"/>
      <c r="J40" s="25"/>
      <c r="K40" s="25"/>
    </row>
    <row r="41" spans="1:11" ht="19.5" customHeight="1" x14ac:dyDescent="0.25">
      <c r="A41" s="234"/>
      <c r="B41" s="123" t="s">
        <v>141</v>
      </c>
      <c r="C41" s="99">
        <v>1</v>
      </c>
      <c r="D41" s="54"/>
      <c r="E41" s="55"/>
      <c r="F41" s="55"/>
      <c r="G41" s="56"/>
      <c r="H41" s="25"/>
      <c r="I41" s="25"/>
      <c r="J41" s="25"/>
      <c r="K41" s="25"/>
    </row>
    <row r="42" spans="1:11" ht="21.75" customHeight="1" x14ac:dyDescent="0.25">
      <c r="A42" s="234"/>
      <c r="B42" s="123" t="s">
        <v>60</v>
      </c>
      <c r="C42" s="99">
        <v>0</v>
      </c>
      <c r="D42" s="54"/>
      <c r="E42" s="55"/>
      <c r="F42" s="55"/>
      <c r="G42" s="56"/>
      <c r="H42" s="25"/>
      <c r="I42" s="25"/>
      <c r="J42" s="25"/>
      <c r="K42" s="25"/>
    </row>
    <row r="43" spans="1:11" ht="47.25" x14ac:dyDescent="0.25">
      <c r="A43" s="234"/>
      <c r="B43" s="103" t="s">
        <v>142</v>
      </c>
      <c r="C43" s="53"/>
      <c r="D43" s="54"/>
      <c r="E43" s="55"/>
      <c r="F43" s="55"/>
      <c r="G43" s="56"/>
      <c r="H43" s="25"/>
      <c r="I43" s="25"/>
      <c r="J43" s="25"/>
      <c r="K43" s="25"/>
    </row>
    <row r="44" spans="1:11" ht="47.25" x14ac:dyDescent="0.25">
      <c r="A44" s="234"/>
      <c r="B44" s="103" t="s">
        <v>62</v>
      </c>
      <c r="C44" s="53"/>
      <c r="D44" s="54"/>
      <c r="E44" s="55"/>
      <c r="F44" s="55"/>
      <c r="G44" s="56"/>
      <c r="H44" s="25"/>
      <c r="I44" s="25"/>
      <c r="J44" s="25"/>
      <c r="K44" s="25"/>
    </row>
    <row r="45" spans="1:11" ht="18.75" customHeight="1" x14ac:dyDescent="0.25">
      <c r="A45" s="234"/>
      <c r="B45" s="98" t="s">
        <v>67</v>
      </c>
      <c r="C45" s="55"/>
      <c r="D45" s="55"/>
      <c r="E45" s="55"/>
      <c r="F45" s="55"/>
      <c r="G45" s="56"/>
      <c r="H45" s="25"/>
      <c r="I45" s="25"/>
      <c r="J45" s="25"/>
      <c r="K45" s="25"/>
    </row>
    <row r="46" spans="1:11" ht="17.25" customHeight="1" x14ac:dyDescent="0.25">
      <c r="A46" s="234"/>
      <c r="B46" s="117" t="s">
        <v>4</v>
      </c>
      <c r="C46" s="55"/>
      <c r="D46" s="55"/>
      <c r="E46" s="55"/>
      <c r="F46" s="55"/>
      <c r="G46" s="56"/>
      <c r="H46" s="25"/>
      <c r="I46" s="25"/>
      <c r="J46" s="25"/>
      <c r="K46" s="25"/>
    </row>
    <row r="47" spans="1:11" ht="17.25" customHeight="1" thickBot="1" x14ac:dyDescent="0.3">
      <c r="A47" s="235"/>
      <c r="B47" s="122" t="s">
        <v>5</v>
      </c>
      <c r="C47" s="55"/>
      <c r="D47" s="55"/>
      <c r="E47" s="55"/>
      <c r="F47" s="55"/>
      <c r="G47" s="56"/>
      <c r="H47" s="25"/>
      <c r="I47" s="25"/>
      <c r="J47" s="25"/>
      <c r="K47" s="25"/>
    </row>
    <row r="48" spans="1:11" ht="21.75" customHeight="1" thickBot="1" x14ac:dyDescent="0.3">
      <c r="A48" s="104" t="s">
        <v>21</v>
      </c>
      <c r="B48" s="107" t="s">
        <v>64</v>
      </c>
      <c r="C48" s="105">
        <f>C49</f>
        <v>6</v>
      </c>
      <c r="D48" s="57"/>
      <c r="E48" s="57"/>
      <c r="F48" s="57"/>
      <c r="G48" s="58"/>
      <c r="H48" s="25"/>
      <c r="I48" s="25"/>
      <c r="J48" s="25"/>
      <c r="K48" s="25"/>
    </row>
    <row r="49" spans="1:11" ht="25.5" customHeight="1" x14ac:dyDescent="0.25">
      <c r="A49" s="202"/>
      <c r="B49" s="124" t="s">
        <v>109</v>
      </c>
      <c r="C49" s="99">
        <v>6</v>
      </c>
      <c r="D49" s="54"/>
      <c r="E49" s="55"/>
      <c r="F49" s="55"/>
      <c r="G49" s="56"/>
      <c r="H49" s="25"/>
      <c r="I49" s="25"/>
      <c r="J49" s="25"/>
      <c r="K49" s="25"/>
    </row>
    <row r="50" spans="1:11" ht="21.75" customHeight="1" x14ac:dyDescent="0.25">
      <c r="A50" s="234"/>
      <c r="B50" s="125" t="s">
        <v>111</v>
      </c>
      <c r="C50" s="99">
        <v>3</v>
      </c>
      <c r="D50" s="54"/>
      <c r="E50" s="55"/>
      <c r="F50" s="55"/>
      <c r="G50" s="56"/>
      <c r="H50" s="25"/>
      <c r="I50" s="25"/>
      <c r="J50" s="25"/>
      <c r="K50" s="25"/>
    </row>
    <row r="51" spans="1:11" ht="24" customHeight="1" x14ac:dyDescent="0.25">
      <c r="A51" s="234"/>
      <c r="B51" s="125" t="s">
        <v>110</v>
      </c>
      <c r="C51" s="99">
        <v>0</v>
      </c>
      <c r="D51" s="54"/>
      <c r="E51" s="55"/>
      <c r="F51" s="55"/>
      <c r="G51" s="56"/>
      <c r="H51" s="25"/>
      <c r="I51" s="25"/>
      <c r="J51" s="25"/>
      <c r="K51" s="25"/>
    </row>
    <row r="52" spans="1:11" ht="197.25" customHeight="1" x14ac:dyDescent="0.25">
      <c r="A52" s="234"/>
      <c r="B52" s="103" t="s">
        <v>99</v>
      </c>
      <c r="C52" s="53"/>
      <c r="D52" s="54"/>
      <c r="E52" s="55"/>
      <c r="F52" s="55"/>
      <c r="G52" s="56"/>
      <c r="H52" s="25"/>
      <c r="I52" s="25"/>
      <c r="J52" s="25"/>
      <c r="K52" s="25"/>
    </row>
    <row r="53" spans="1:11" ht="36" customHeight="1" x14ac:dyDescent="0.25">
      <c r="A53" s="234"/>
      <c r="B53" s="89" t="s">
        <v>100</v>
      </c>
      <c r="C53" s="53"/>
      <c r="D53" s="54"/>
      <c r="E53" s="55"/>
      <c r="F53" s="55"/>
      <c r="G53" s="56"/>
      <c r="H53" s="25"/>
      <c r="I53" s="25"/>
      <c r="J53" s="25"/>
      <c r="K53" s="25"/>
    </row>
    <row r="54" spans="1:11" ht="33" customHeight="1" x14ac:dyDescent="0.25">
      <c r="A54" s="234"/>
      <c r="B54" s="98" t="s">
        <v>95</v>
      </c>
      <c r="C54" s="55"/>
      <c r="D54" s="55"/>
      <c r="E54" s="55"/>
      <c r="F54" s="55"/>
      <c r="G54" s="56"/>
      <c r="H54" s="25"/>
      <c r="I54" s="25"/>
      <c r="J54" s="25"/>
      <c r="K54" s="25"/>
    </row>
    <row r="55" spans="1:11" ht="17.25" customHeight="1" x14ac:dyDescent="0.25">
      <c r="A55" s="234"/>
      <c r="B55" s="117" t="s">
        <v>4</v>
      </c>
      <c r="C55" s="55"/>
      <c r="D55" s="55"/>
      <c r="E55" s="55"/>
      <c r="F55" s="55"/>
      <c r="G55" s="56"/>
      <c r="H55" s="25"/>
      <c r="I55" s="25"/>
      <c r="J55" s="25"/>
      <c r="K55" s="25"/>
    </row>
    <row r="56" spans="1:11" ht="17.25" customHeight="1" thickBot="1" x14ac:dyDescent="0.3">
      <c r="A56" s="235"/>
      <c r="B56" s="117" t="s">
        <v>5</v>
      </c>
      <c r="C56" s="55"/>
      <c r="D56" s="55"/>
      <c r="E56" s="55"/>
      <c r="F56" s="55"/>
      <c r="G56" s="56"/>
      <c r="H56" s="25"/>
      <c r="I56" s="25"/>
      <c r="J56" s="25"/>
      <c r="K56" s="25"/>
    </row>
    <row r="57" spans="1:11" ht="22.9" customHeight="1" thickBot="1" x14ac:dyDescent="0.3">
      <c r="A57" s="67" t="s">
        <v>33</v>
      </c>
      <c r="B57" s="107" t="s">
        <v>50</v>
      </c>
      <c r="C57" s="82">
        <f>C58</f>
        <v>8</v>
      </c>
      <c r="D57" s="62"/>
      <c r="E57" s="57"/>
      <c r="F57" s="57"/>
      <c r="G57" s="58"/>
      <c r="H57" s="25"/>
      <c r="I57" s="25"/>
      <c r="J57" s="25"/>
      <c r="K57" s="25"/>
    </row>
    <row r="58" spans="1:11" ht="26.25" customHeight="1" x14ac:dyDescent="0.25">
      <c r="A58" s="200"/>
      <c r="B58" s="102" t="s">
        <v>92</v>
      </c>
      <c r="C58" s="61">
        <v>8</v>
      </c>
      <c r="D58" s="54"/>
      <c r="E58" s="55"/>
      <c r="F58" s="55"/>
      <c r="G58" s="56"/>
      <c r="H58" s="25"/>
      <c r="I58" s="25"/>
      <c r="J58" s="25"/>
      <c r="K58" s="25"/>
    </row>
    <row r="59" spans="1:11" ht="22.9" customHeight="1" x14ac:dyDescent="0.25">
      <c r="A59" s="201"/>
      <c r="B59" s="102" t="s">
        <v>93</v>
      </c>
      <c r="C59" s="61">
        <v>4</v>
      </c>
      <c r="D59" s="54"/>
      <c r="E59" s="55"/>
      <c r="F59" s="55"/>
      <c r="G59" s="56"/>
      <c r="H59" s="25"/>
      <c r="I59" s="25"/>
      <c r="J59" s="25"/>
      <c r="K59" s="25"/>
    </row>
    <row r="60" spans="1:11" ht="22.9" customHeight="1" x14ac:dyDescent="0.25">
      <c r="A60" s="201"/>
      <c r="B60" s="102" t="s">
        <v>94</v>
      </c>
      <c r="C60" s="61">
        <v>2</v>
      </c>
      <c r="D60" s="26"/>
      <c r="E60" s="1"/>
      <c r="F60" s="1"/>
      <c r="G60" s="27"/>
      <c r="H60" s="25"/>
      <c r="I60" s="25"/>
      <c r="J60" s="25"/>
      <c r="K60" s="25"/>
    </row>
    <row r="61" spans="1:11" ht="39" customHeight="1" x14ac:dyDescent="0.25">
      <c r="A61" s="201"/>
      <c r="B61" s="137" t="s">
        <v>65</v>
      </c>
      <c r="C61" s="61"/>
      <c r="D61" s="26"/>
      <c r="E61" s="1"/>
      <c r="F61" s="1"/>
      <c r="G61" s="27"/>
      <c r="H61" s="25"/>
      <c r="I61" s="25"/>
      <c r="J61" s="25"/>
      <c r="K61" s="25"/>
    </row>
    <row r="62" spans="1:11" ht="55.5" customHeight="1" x14ac:dyDescent="0.25">
      <c r="A62" s="201"/>
      <c r="B62" s="137" t="s">
        <v>125</v>
      </c>
      <c r="C62" s="61"/>
      <c r="D62" s="26"/>
      <c r="E62" s="1"/>
      <c r="F62" s="1"/>
      <c r="G62" s="27"/>
      <c r="H62" s="25"/>
      <c r="I62" s="25"/>
      <c r="J62" s="25"/>
      <c r="K62" s="25"/>
    </row>
    <row r="63" spans="1:11" ht="35.25" customHeight="1" x14ac:dyDescent="0.25">
      <c r="A63" s="201"/>
      <c r="B63" s="126" t="s">
        <v>66</v>
      </c>
      <c r="C63" s="53"/>
      <c r="D63" s="26"/>
      <c r="E63" s="1"/>
      <c r="F63" s="1"/>
      <c r="G63" s="27"/>
      <c r="H63" s="25"/>
      <c r="I63" s="25"/>
      <c r="J63" s="25"/>
      <c r="K63" s="25"/>
    </row>
    <row r="64" spans="1:11" ht="17.25" customHeight="1" x14ac:dyDescent="0.25">
      <c r="A64" s="201"/>
      <c r="B64" s="127" t="s">
        <v>35</v>
      </c>
      <c r="C64" s="1"/>
      <c r="D64" s="1"/>
      <c r="E64" s="1"/>
      <c r="F64" s="1"/>
      <c r="G64" s="27"/>
      <c r="H64" s="25"/>
      <c r="I64" s="25"/>
      <c r="J64" s="25"/>
      <c r="K64" s="25"/>
    </row>
    <row r="65" spans="1:11" ht="17.25" customHeight="1" x14ac:dyDescent="0.25">
      <c r="A65" s="201"/>
      <c r="B65" s="127" t="s">
        <v>4</v>
      </c>
      <c r="C65" s="1"/>
      <c r="D65" s="1"/>
      <c r="E65" s="1"/>
      <c r="F65" s="1"/>
      <c r="G65" s="27"/>
      <c r="H65" s="25"/>
      <c r="I65" s="25"/>
      <c r="J65" s="25"/>
      <c r="K65" s="25"/>
    </row>
    <row r="66" spans="1:11" ht="17.25" customHeight="1" thickBot="1" x14ac:dyDescent="0.3">
      <c r="A66" s="201"/>
      <c r="B66" s="129" t="s">
        <v>5</v>
      </c>
      <c r="C66" s="83"/>
      <c r="D66" s="1"/>
      <c r="E66" s="1"/>
      <c r="F66" s="1"/>
      <c r="G66" s="27"/>
      <c r="H66" s="25"/>
      <c r="I66" s="25"/>
      <c r="J66" s="25"/>
      <c r="K66" s="25"/>
    </row>
    <row r="67" spans="1:11" ht="17.25" customHeight="1" thickBot="1" x14ac:dyDescent="0.3">
      <c r="A67" s="67" t="s">
        <v>34</v>
      </c>
      <c r="B67" s="78" t="s">
        <v>101</v>
      </c>
      <c r="C67" s="85">
        <f>C68</f>
        <v>6</v>
      </c>
      <c r="D67" s="28"/>
      <c r="E67" s="28"/>
      <c r="F67" s="28"/>
      <c r="G67" s="29"/>
      <c r="H67" s="25"/>
      <c r="I67" s="25"/>
      <c r="J67" s="25"/>
      <c r="K67" s="25"/>
    </row>
    <row r="68" spans="1:11" ht="17.25" customHeight="1" x14ac:dyDescent="0.25">
      <c r="A68" s="202"/>
      <c r="B68" s="138" t="s">
        <v>103</v>
      </c>
      <c r="C68" s="158">
        <v>6</v>
      </c>
      <c r="D68" s="1"/>
      <c r="E68" s="1"/>
      <c r="F68" s="1"/>
      <c r="G68" s="27"/>
      <c r="H68" s="25"/>
      <c r="I68" s="25"/>
      <c r="J68" s="25"/>
      <c r="K68" s="25"/>
    </row>
    <row r="69" spans="1:11" ht="17.25" customHeight="1" x14ac:dyDescent="0.25">
      <c r="A69" s="203"/>
      <c r="B69" s="138" t="s">
        <v>104</v>
      </c>
      <c r="C69" s="158">
        <v>4</v>
      </c>
      <c r="D69" s="1"/>
      <c r="E69" s="1"/>
      <c r="F69" s="1"/>
      <c r="G69" s="27"/>
      <c r="H69" s="25"/>
      <c r="I69" s="25"/>
      <c r="J69" s="25"/>
      <c r="K69" s="25"/>
    </row>
    <row r="70" spans="1:11" ht="17.25" customHeight="1" x14ac:dyDescent="0.25">
      <c r="A70" s="203"/>
      <c r="B70" s="138" t="s">
        <v>105</v>
      </c>
      <c r="C70" s="158">
        <v>2</v>
      </c>
      <c r="D70" s="1"/>
      <c r="E70" s="1"/>
      <c r="F70" s="1"/>
      <c r="G70" s="27"/>
      <c r="H70" s="25"/>
      <c r="I70" s="25"/>
      <c r="J70" s="25"/>
      <c r="K70" s="25"/>
    </row>
    <row r="71" spans="1:11" ht="17.25" customHeight="1" x14ac:dyDescent="0.25">
      <c r="A71" s="203"/>
      <c r="B71" s="138" t="s">
        <v>106</v>
      </c>
      <c r="C71" s="158">
        <v>0</v>
      </c>
      <c r="D71" s="1"/>
      <c r="E71" s="1"/>
      <c r="F71" s="1"/>
      <c r="G71" s="27"/>
      <c r="H71" s="25"/>
      <c r="I71" s="25"/>
      <c r="J71" s="25"/>
      <c r="K71" s="25"/>
    </row>
    <row r="72" spans="1:11" ht="23.25" customHeight="1" x14ac:dyDescent="0.25">
      <c r="A72" s="203"/>
      <c r="B72" s="127" t="s">
        <v>102</v>
      </c>
      <c r="C72" s="1"/>
      <c r="D72" s="1"/>
      <c r="E72" s="1"/>
      <c r="F72" s="1"/>
      <c r="G72" s="27"/>
      <c r="H72" s="25"/>
      <c r="I72" s="25"/>
      <c r="J72" s="25"/>
      <c r="K72" s="25"/>
    </row>
    <row r="73" spans="1:11" ht="142.5" customHeight="1" x14ac:dyDescent="0.25">
      <c r="A73" s="203"/>
      <c r="B73" s="13" t="s">
        <v>126</v>
      </c>
      <c r="C73" s="83"/>
      <c r="D73" s="1"/>
      <c r="E73" s="1"/>
      <c r="F73" s="1"/>
      <c r="G73" s="27"/>
      <c r="H73" s="25"/>
      <c r="I73" s="25"/>
      <c r="J73" s="25"/>
      <c r="K73" s="25"/>
    </row>
    <row r="74" spans="1:11" ht="20.25" customHeight="1" x14ac:dyDescent="0.25">
      <c r="A74" s="203"/>
      <c r="B74" s="127" t="s">
        <v>35</v>
      </c>
      <c r="C74" s="83"/>
      <c r="D74" s="1"/>
      <c r="E74" s="1"/>
      <c r="F74" s="1"/>
      <c r="G74" s="27"/>
      <c r="H74" s="25"/>
      <c r="I74" s="25"/>
      <c r="J74" s="25"/>
      <c r="K74" s="25"/>
    </row>
    <row r="75" spans="1:11" ht="17.25" customHeight="1" x14ac:dyDescent="0.25">
      <c r="A75" s="203"/>
      <c r="B75" s="129" t="s">
        <v>4</v>
      </c>
      <c r="C75" s="83"/>
      <c r="D75" s="1"/>
      <c r="E75" s="1"/>
      <c r="F75" s="1"/>
      <c r="G75" s="27"/>
      <c r="H75" s="25"/>
      <c r="I75" s="25"/>
      <c r="J75" s="25"/>
      <c r="K75" s="25"/>
    </row>
    <row r="76" spans="1:11" ht="17.25" customHeight="1" thickBot="1" x14ac:dyDescent="0.3">
      <c r="A76" s="203"/>
      <c r="B76" s="129" t="s">
        <v>5</v>
      </c>
      <c r="C76" s="83"/>
      <c r="D76" s="1"/>
      <c r="E76" s="1"/>
      <c r="F76" s="1"/>
      <c r="G76" s="27"/>
      <c r="H76" s="25"/>
      <c r="I76" s="25"/>
      <c r="J76" s="25"/>
      <c r="K76" s="25"/>
    </row>
    <row r="77" spans="1:11" ht="17.25" customHeight="1" thickBot="1" x14ac:dyDescent="0.3">
      <c r="A77" s="145" t="s">
        <v>52</v>
      </c>
      <c r="B77" s="146" t="s">
        <v>112</v>
      </c>
      <c r="C77" s="147">
        <f>C78</f>
        <v>6</v>
      </c>
      <c r="D77" s="148"/>
      <c r="E77" s="28"/>
      <c r="F77" s="28"/>
      <c r="G77" s="29"/>
      <c r="H77" s="25"/>
      <c r="I77" s="25"/>
      <c r="J77" s="25"/>
      <c r="K77" s="25"/>
    </row>
    <row r="78" spans="1:11" s="144" customFormat="1" ht="17.25" customHeight="1" x14ac:dyDescent="0.25">
      <c r="A78" s="139" t="s">
        <v>107</v>
      </c>
      <c r="B78" s="140" t="s">
        <v>68</v>
      </c>
      <c r="C78" s="141">
        <f>C79</f>
        <v>6</v>
      </c>
      <c r="D78" s="85"/>
      <c r="E78" s="85"/>
      <c r="F78" s="85"/>
      <c r="G78" s="142"/>
      <c r="H78" s="143"/>
      <c r="I78" s="143"/>
      <c r="J78" s="143"/>
      <c r="K78" s="143"/>
    </row>
    <row r="79" spans="1:11" s="144" customFormat="1" ht="33" customHeight="1" x14ac:dyDescent="0.25">
      <c r="A79" s="203"/>
      <c r="B79" s="79" t="s">
        <v>69</v>
      </c>
      <c r="C79" s="80">
        <v>6</v>
      </c>
      <c r="D79" s="149"/>
      <c r="E79" s="149"/>
      <c r="F79" s="149"/>
      <c r="G79" s="150"/>
      <c r="H79" s="143"/>
      <c r="I79" s="143"/>
      <c r="J79" s="143"/>
      <c r="K79" s="143"/>
    </row>
    <row r="80" spans="1:11" s="144" customFormat="1" ht="33.75" customHeight="1" x14ac:dyDescent="0.25">
      <c r="A80" s="203"/>
      <c r="B80" s="79" t="s">
        <v>70</v>
      </c>
      <c r="C80" s="80">
        <v>4</v>
      </c>
      <c r="D80" s="149"/>
      <c r="E80" s="149"/>
      <c r="F80" s="149"/>
      <c r="G80" s="150"/>
      <c r="H80" s="143"/>
      <c r="I80" s="143"/>
      <c r="J80" s="143"/>
      <c r="K80" s="143"/>
    </row>
    <row r="81" spans="1:11" s="144" customFormat="1" ht="33.75" customHeight="1" x14ac:dyDescent="0.25">
      <c r="A81" s="203"/>
      <c r="B81" s="79" t="s">
        <v>71</v>
      </c>
      <c r="C81" s="80">
        <v>2</v>
      </c>
      <c r="D81" s="149"/>
      <c r="E81" s="149"/>
      <c r="F81" s="149"/>
      <c r="G81" s="150"/>
      <c r="H81" s="143"/>
      <c r="I81" s="143"/>
      <c r="J81" s="143"/>
      <c r="K81" s="143"/>
    </row>
    <row r="82" spans="1:11" s="144" customFormat="1" ht="31.5" customHeight="1" x14ac:dyDescent="0.25">
      <c r="A82" s="203"/>
      <c r="B82" s="79" t="s">
        <v>72</v>
      </c>
      <c r="C82" s="80">
        <v>0</v>
      </c>
      <c r="D82" s="149"/>
      <c r="E82" s="149"/>
      <c r="F82" s="149"/>
      <c r="G82" s="150"/>
      <c r="H82" s="143"/>
      <c r="I82" s="143"/>
      <c r="J82" s="143"/>
      <c r="K82" s="143"/>
    </row>
    <row r="83" spans="1:11" ht="104.25" customHeight="1" x14ac:dyDescent="0.25">
      <c r="A83" s="203"/>
      <c r="B83" s="13" t="s">
        <v>127</v>
      </c>
      <c r="C83" s="83"/>
      <c r="D83" s="1"/>
      <c r="E83" s="1"/>
      <c r="F83" s="1"/>
      <c r="G83" s="27"/>
      <c r="H83" s="25"/>
      <c r="I83" s="25"/>
      <c r="J83" s="25"/>
      <c r="K83" s="25"/>
    </row>
    <row r="84" spans="1:11" x14ac:dyDescent="0.25">
      <c r="A84" s="203"/>
      <c r="B84" s="154" t="s">
        <v>79</v>
      </c>
      <c r="C84" s="83"/>
      <c r="D84" s="1"/>
      <c r="E84" s="1"/>
      <c r="F84" s="1"/>
      <c r="G84" s="27"/>
      <c r="H84" s="25"/>
      <c r="I84" s="25"/>
      <c r="J84" s="25"/>
      <c r="K84" s="25"/>
    </row>
    <row r="85" spans="1:11" x14ac:dyDescent="0.25">
      <c r="A85" s="203"/>
      <c r="B85" s="129" t="s">
        <v>4</v>
      </c>
      <c r="C85" s="83"/>
      <c r="D85" s="1"/>
      <c r="E85" s="1"/>
      <c r="F85" s="1"/>
      <c r="G85" s="27"/>
      <c r="H85" s="25"/>
      <c r="I85" s="25"/>
      <c r="J85" s="25"/>
      <c r="K85" s="25"/>
    </row>
    <row r="86" spans="1:11" x14ac:dyDescent="0.25">
      <c r="A86" s="203"/>
      <c r="B86" s="129" t="s">
        <v>5</v>
      </c>
      <c r="C86" s="83"/>
      <c r="D86" s="1"/>
      <c r="E86" s="1"/>
      <c r="F86" s="1"/>
      <c r="G86" s="27"/>
      <c r="H86" s="25"/>
      <c r="I86" s="25"/>
      <c r="J86" s="25"/>
      <c r="K86" s="25"/>
    </row>
    <row r="87" spans="1:11" x14ac:dyDescent="0.25">
      <c r="A87" s="239"/>
      <c r="B87" s="153" t="s">
        <v>74</v>
      </c>
      <c r="C87" s="83"/>
      <c r="D87" s="1"/>
      <c r="E87" s="1"/>
      <c r="F87" s="1"/>
      <c r="G87" s="27"/>
      <c r="H87" s="25"/>
      <c r="I87" s="25"/>
      <c r="J87" s="25"/>
      <c r="K87" s="25"/>
    </row>
    <row r="88" spans="1:11" s="144" customFormat="1" ht="17.25" customHeight="1" x14ac:dyDescent="0.25">
      <c r="A88" s="151" t="s">
        <v>108</v>
      </c>
      <c r="B88" s="152" t="s">
        <v>73</v>
      </c>
      <c r="C88" s="85">
        <f>C89</f>
        <v>6</v>
      </c>
      <c r="D88" s="85"/>
      <c r="E88" s="85"/>
      <c r="F88" s="85"/>
      <c r="G88" s="142"/>
      <c r="H88" s="143"/>
      <c r="I88" s="143"/>
      <c r="J88" s="143"/>
      <c r="K88" s="143"/>
    </row>
    <row r="89" spans="1:11" s="143" customFormat="1" ht="17.25" customHeight="1" x14ac:dyDescent="0.25">
      <c r="A89" s="236"/>
      <c r="B89" s="79" t="s">
        <v>75</v>
      </c>
      <c r="C89" s="68">
        <v>6</v>
      </c>
      <c r="D89" s="149"/>
      <c r="E89" s="149"/>
      <c r="F89" s="149"/>
      <c r="G89" s="150"/>
    </row>
    <row r="90" spans="1:11" s="143" customFormat="1" ht="17.25" customHeight="1" x14ac:dyDescent="0.25">
      <c r="A90" s="237"/>
      <c r="B90" s="79" t="s">
        <v>76</v>
      </c>
      <c r="C90" s="68">
        <v>3</v>
      </c>
      <c r="D90" s="149"/>
      <c r="E90" s="149"/>
      <c r="F90" s="149"/>
      <c r="G90" s="150"/>
    </row>
    <row r="91" spans="1:11" s="143" customFormat="1" ht="17.25" customHeight="1" x14ac:dyDescent="0.25">
      <c r="A91" s="237"/>
      <c r="B91" s="79" t="s">
        <v>77</v>
      </c>
      <c r="C91" s="68">
        <v>0</v>
      </c>
      <c r="D91" s="149"/>
      <c r="E91" s="149"/>
      <c r="F91" s="149"/>
      <c r="G91" s="150"/>
    </row>
    <row r="92" spans="1:11" ht="103.5" customHeight="1" x14ac:dyDescent="0.25">
      <c r="A92" s="237"/>
      <c r="B92" s="154" t="s">
        <v>117</v>
      </c>
      <c r="C92" s="83"/>
      <c r="D92" s="1"/>
      <c r="E92" s="1"/>
      <c r="F92" s="1"/>
      <c r="G92" s="27"/>
      <c r="H92" s="25"/>
      <c r="I92" s="25"/>
      <c r="J92" s="25"/>
      <c r="K92" s="25"/>
    </row>
    <row r="93" spans="1:11" x14ac:dyDescent="0.25">
      <c r="A93" s="237"/>
      <c r="B93" s="154" t="s">
        <v>78</v>
      </c>
      <c r="C93" s="83"/>
      <c r="D93" s="1"/>
      <c r="E93" s="1"/>
      <c r="F93" s="1"/>
      <c r="G93" s="27"/>
      <c r="H93" s="25"/>
      <c r="I93" s="25"/>
      <c r="J93" s="25"/>
      <c r="K93" s="25"/>
    </row>
    <row r="94" spans="1:11" x14ac:dyDescent="0.25">
      <c r="A94" s="237"/>
      <c r="B94" s="129" t="s">
        <v>35</v>
      </c>
      <c r="C94" s="83"/>
      <c r="D94" s="1"/>
      <c r="E94" s="1"/>
      <c r="F94" s="1"/>
      <c r="G94" s="27"/>
      <c r="H94" s="25"/>
      <c r="I94" s="25"/>
      <c r="J94" s="25"/>
      <c r="K94" s="25"/>
    </row>
    <row r="95" spans="1:11" x14ac:dyDescent="0.25">
      <c r="A95" s="237"/>
      <c r="B95" s="129" t="s">
        <v>4</v>
      </c>
      <c r="C95" s="83"/>
      <c r="D95" s="1"/>
      <c r="E95" s="1"/>
      <c r="F95" s="1"/>
      <c r="G95" s="27"/>
      <c r="H95" s="25"/>
      <c r="I95" s="25"/>
      <c r="J95" s="25"/>
      <c r="K95" s="25"/>
    </row>
    <row r="96" spans="1:11" x14ac:dyDescent="0.25">
      <c r="A96" s="238"/>
      <c r="B96" s="129" t="s">
        <v>5</v>
      </c>
      <c r="C96" s="83"/>
      <c r="D96" s="1"/>
      <c r="E96" s="1"/>
      <c r="F96" s="1"/>
      <c r="G96" s="27"/>
      <c r="H96" s="25"/>
      <c r="I96" s="25"/>
      <c r="J96" s="25"/>
      <c r="K96" s="25"/>
    </row>
    <row r="97" spans="1:11" ht="17.25" customHeight="1" x14ac:dyDescent="0.25">
      <c r="A97" s="81" t="s">
        <v>53</v>
      </c>
      <c r="B97" s="130" t="s">
        <v>43</v>
      </c>
      <c r="C97" s="71">
        <f>C98</f>
        <v>8</v>
      </c>
      <c r="D97" s="28"/>
      <c r="E97" s="28"/>
      <c r="F97" s="28"/>
      <c r="G97" s="29"/>
      <c r="H97" s="25"/>
      <c r="I97" s="25"/>
      <c r="J97" s="25"/>
      <c r="K97" s="25"/>
    </row>
    <row r="98" spans="1:11" ht="17.25" customHeight="1" x14ac:dyDescent="0.25">
      <c r="A98" s="210"/>
      <c r="B98" s="86" t="s">
        <v>96</v>
      </c>
      <c r="C98" s="72">
        <v>8</v>
      </c>
      <c r="D98" s="1"/>
      <c r="E98" s="1"/>
      <c r="F98" s="1"/>
      <c r="G98" s="27"/>
      <c r="H98" s="25"/>
      <c r="I98" s="25"/>
      <c r="J98" s="25"/>
      <c r="K98" s="25"/>
    </row>
    <row r="99" spans="1:11" ht="17.25" customHeight="1" x14ac:dyDescent="0.25">
      <c r="A99" s="211"/>
      <c r="B99" s="86" t="s">
        <v>97</v>
      </c>
      <c r="C99" s="72">
        <v>4</v>
      </c>
      <c r="D99" s="1"/>
      <c r="E99" s="1"/>
      <c r="F99" s="1"/>
      <c r="G99" s="27"/>
      <c r="H99" s="25"/>
      <c r="I99" s="25"/>
      <c r="J99" s="25"/>
      <c r="K99" s="25"/>
    </row>
    <row r="100" spans="1:11" ht="17.25" customHeight="1" x14ac:dyDescent="0.25">
      <c r="A100" s="211"/>
      <c r="B100" s="86" t="s">
        <v>98</v>
      </c>
      <c r="C100" s="72">
        <v>0</v>
      </c>
      <c r="D100" s="1"/>
      <c r="E100" s="1"/>
      <c r="F100" s="1"/>
      <c r="G100" s="27"/>
      <c r="H100" s="25"/>
      <c r="I100" s="25"/>
      <c r="J100" s="25"/>
      <c r="K100" s="25"/>
    </row>
    <row r="101" spans="1:11" ht="36.75" customHeight="1" x14ac:dyDescent="0.25">
      <c r="A101" s="211"/>
      <c r="B101" s="175" t="s">
        <v>129</v>
      </c>
      <c r="C101" s="74"/>
      <c r="D101" s="1"/>
      <c r="E101" s="1"/>
      <c r="F101" s="1"/>
      <c r="G101" s="27"/>
      <c r="H101" s="25"/>
      <c r="I101" s="25"/>
      <c r="J101" s="25"/>
      <c r="K101" s="25"/>
    </row>
    <row r="102" spans="1:11" ht="17.25" customHeight="1" x14ac:dyDescent="0.25">
      <c r="A102" s="211"/>
      <c r="B102" s="209" t="s">
        <v>42</v>
      </c>
      <c r="C102" s="209"/>
      <c r="D102" s="1"/>
      <c r="E102" s="1"/>
      <c r="F102" s="1"/>
      <c r="G102" s="27"/>
      <c r="H102" s="25"/>
      <c r="I102" s="25"/>
      <c r="J102" s="25"/>
      <c r="K102" s="25"/>
    </row>
    <row r="103" spans="1:11" ht="17.25" customHeight="1" x14ac:dyDescent="0.25">
      <c r="A103" s="211"/>
      <c r="B103" s="73" t="s">
        <v>4</v>
      </c>
      <c r="C103" s="74"/>
      <c r="D103" s="1"/>
      <c r="E103" s="1"/>
      <c r="F103" s="1"/>
      <c r="G103" s="27"/>
      <c r="H103" s="25"/>
      <c r="I103" s="25"/>
      <c r="J103" s="25"/>
      <c r="K103" s="25"/>
    </row>
    <row r="104" spans="1:11" ht="17.25" customHeight="1" x14ac:dyDescent="0.25">
      <c r="A104" s="212"/>
      <c r="B104" s="73" t="s">
        <v>5</v>
      </c>
      <c r="C104" s="74"/>
      <c r="D104" s="1"/>
      <c r="E104" s="1"/>
      <c r="F104" s="1"/>
      <c r="G104" s="27"/>
      <c r="H104" s="25"/>
      <c r="I104" s="25"/>
      <c r="J104" s="25"/>
      <c r="K104" s="25"/>
    </row>
    <row r="105" spans="1:11" ht="17.25" customHeight="1" x14ac:dyDescent="0.25">
      <c r="A105" s="69" t="s">
        <v>51</v>
      </c>
      <c r="B105" s="76" t="s">
        <v>22</v>
      </c>
      <c r="C105" s="77">
        <f>C106</f>
        <v>18</v>
      </c>
      <c r="D105" s="30"/>
      <c r="E105" s="30"/>
      <c r="F105" s="30"/>
      <c r="G105" s="31"/>
      <c r="H105" s="25"/>
      <c r="I105" s="25"/>
      <c r="J105" s="25"/>
      <c r="K105" s="25"/>
    </row>
    <row r="106" spans="1:11" ht="17.25" customHeight="1" x14ac:dyDescent="0.25">
      <c r="A106" s="204"/>
      <c r="B106" s="159" t="s">
        <v>80</v>
      </c>
      <c r="C106" s="53">
        <v>18</v>
      </c>
      <c r="D106" s="1"/>
      <c r="E106" s="1"/>
      <c r="F106" s="1"/>
      <c r="G106" s="27"/>
      <c r="H106" s="25"/>
      <c r="I106" s="25"/>
      <c r="J106" s="25"/>
      <c r="K106" s="25"/>
    </row>
    <row r="107" spans="1:11" ht="17.25" customHeight="1" x14ac:dyDescent="0.25">
      <c r="A107" s="205"/>
      <c r="B107" s="159" t="s">
        <v>81</v>
      </c>
      <c r="C107" s="53">
        <v>15</v>
      </c>
      <c r="D107" s="1"/>
      <c r="E107" s="1"/>
      <c r="F107" s="1"/>
      <c r="G107" s="27"/>
      <c r="H107" s="25"/>
      <c r="I107" s="25"/>
      <c r="J107" s="25"/>
      <c r="K107" s="25"/>
    </row>
    <row r="108" spans="1:11" ht="17.25" customHeight="1" x14ac:dyDescent="0.25">
      <c r="A108" s="205"/>
      <c r="B108" s="159" t="s">
        <v>82</v>
      </c>
      <c r="C108" s="160">
        <v>10</v>
      </c>
      <c r="D108" s="1"/>
      <c r="E108" s="1"/>
      <c r="F108" s="1"/>
      <c r="G108" s="27"/>
      <c r="H108" s="25"/>
      <c r="I108" s="25"/>
      <c r="J108" s="25"/>
      <c r="K108" s="25"/>
    </row>
    <row r="109" spans="1:11" ht="17.25" customHeight="1" x14ac:dyDescent="0.25">
      <c r="A109" s="205"/>
      <c r="B109" s="159" t="s">
        <v>130</v>
      </c>
      <c r="C109" s="160">
        <v>5</v>
      </c>
      <c r="D109" s="1"/>
      <c r="E109" s="1"/>
      <c r="F109" s="1"/>
      <c r="G109" s="27"/>
      <c r="H109" s="25"/>
      <c r="I109" s="25"/>
      <c r="J109" s="25"/>
      <c r="K109" s="25"/>
    </row>
    <row r="110" spans="1:11" ht="17.25" customHeight="1" x14ac:dyDescent="0.25">
      <c r="A110" s="205"/>
      <c r="B110" s="159" t="s">
        <v>131</v>
      </c>
      <c r="C110" s="160">
        <v>0</v>
      </c>
      <c r="D110" s="1"/>
      <c r="E110" s="1"/>
      <c r="F110" s="1"/>
      <c r="G110" s="27"/>
      <c r="H110" s="25"/>
      <c r="I110" s="25"/>
      <c r="J110" s="25"/>
      <c r="K110" s="25"/>
    </row>
    <row r="111" spans="1:11" ht="17.25" customHeight="1" x14ac:dyDescent="0.25">
      <c r="A111" s="205"/>
      <c r="B111" s="127" t="s">
        <v>35</v>
      </c>
      <c r="C111" s="75"/>
      <c r="D111" s="1"/>
      <c r="E111" s="1"/>
      <c r="F111" s="1"/>
      <c r="G111" s="27"/>
      <c r="H111" s="25"/>
      <c r="I111" s="25"/>
      <c r="J111" s="25"/>
      <c r="K111" s="25"/>
    </row>
    <row r="112" spans="1:11" ht="17.25" customHeight="1" x14ac:dyDescent="0.25">
      <c r="A112" s="205"/>
      <c r="B112" s="213" t="s">
        <v>4</v>
      </c>
      <c r="C112" s="213"/>
      <c r="D112" s="1"/>
      <c r="E112" s="1"/>
      <c r="F112" s="1"/>
      <c r="G112" s="27"/>
      <c r="H112" s="25"/>
      <c r="I112" s="25"/>
      <c r="J112" s="25"/>
      <c r="K112" s="25"/>
    </row>
    <row r="113" spans="1:11" ht="17.25" customHeight="1" x14ac:dyDescent="0.25">
      <c r="A113" s="206"/>
      <c r="B113" s="213" t="s">
        <v>5</v>
      </c>
      <c r="C113" s="213"/>
      <c r="D113" s="1"/>
      <c r="E113" s="1"/>
      <c r="F113" s="1"/>
      <c r="G113" s="27"/>
      <c r="H113" s="25"/>
      <c r="I113" s="25"/>
      <c r="J113" s="25"/>
      <c r="K113" s="25"/>
    </row>
    <row r="114" spans="1:11" ht="30.6" customHeight="1" thickBot="1" x14ac:dyDescent="0.3">
      <c r="A114" s="69" t="s">
        <v>25</v>
      </c>
      <c r="B114" s="131" t="s">
        <v>114</v>
      </c>
      <c r="C114" s="7">
        <f>C115+C116</f>
        <v>5</v>
      </c>
      <c r="D114" s="30"/>
      <c r="E114" s="30"/>
      <c r="F114" s="30"/>
      <c r="G114" s="31"/>
      <c r="H114" s="25"/>
      <c r="I114" s="25"/>
      <c r="J114" s="25"/>
      <c r="K114" s="25"/>
    </row>
    <row r="115" spans="1:11" ht="35.25" customHeight="1" x14ac:dyDescent="0.25">
      <c r="A115" s="205"/>
      <c r="B115" s="8" t="s">
        <v>46</v>
      </c>
      <c r="C115" s="9">
        <v>3</v>
      </c>
      <c r="D115" s="1"/>
      <c r="E115" s="1"/>
      <c r="F115" s="1"/>
      <c r="G115" s="27"/>
      <c r="H115" s="25"/>
      <c r="I115" s="25"/>
      <c r="J115" s="25"/>
      <c r="K115" s="25"/>
    </row>
    <row r="116" spans="1:11" ht="49.5" customHeight="1" x14ac:dyDescent="0.25">
      <c r="A116" s="205"/>
      <c r="B116" s="161" t="s">
        <v>132</v>
      </c>
      <c r="C116" s="9">
        <v>2</v>
      </c>
      <c r="D116" s="1"/>
      <c r="E116" s="1"/>
      <c r="F116" s="1"/>
      <c r="G116" s="27"/>
      <c r="H116" s="25"/>
      <c r="I116" s="25"/>
      <c r="J116" s="25"/>
      <c r="K116" s="25"/>
    </row>
    <row r="117" spans="1:11" s="144" customFormat="1" ht="17.25" customHeight="1" x14ac:dyDescent="0.25">
      <c r="A117" s="205"/>
      <c r="B117" s="154" t="s">
        <v>113</v>
      </c>
      <c r="C117" s="162"/>
      <c r="D117" s="149"/>
      <c r="E117" s="149"/>
      <c r="F117" s="149"/>
      <c r="G117" s="150"/>
      <c r="H117" s="143"/>
      <c r="I117" s="143"/>
      <c r="J117" s="143"/>
      <c r="K117" s="143"/>
    </row>
    <row r="118" spans="1:11" ht="17.25" customHeight="1" x14ac:dyDescent="0.25">
      <c r="A118" s="205"/>
      <c r="B118" s="15" t="s">
        <v>4</v>
      </c>
      <c r="C118" s="10"/>
      <c r="D118" s="1"/>
      <c r="E118" s="1"/>
      <c r="F118" s="1"/>
      <c r="G118" s="27"/>
      <c r="H118" s="25"/>
      <c r="I118" s="25"/>
      <c r="J118" s="25"/>
      <c r="K118" s="25"/>
    </row>
    <row r="119" spans="1:11" ht="17.25" customHeight="1" x14ac:dyDescent="0.25">
      <c r="A119" s="206"/>
      <c r="B119" s="15" t="s">
        <v>5</v>
      </c>
      <c r="C119" s="10"/>
      <c r="D119" s="1"/>
      <c r="E119" s="1"/>
      <c r="F119" s="1"/>
      <c r="G119" s="27"/>
      <c r="H119" s="25"/>
      <c r="I119" s="25"/>
      <c r="J119" s="25"/>
      <c r="K119" s="25"/>
    </row>
    <row r="120" spans="1:11" ht="17.25" customHeight="1" x14ac:dyDescent="0.25">
      <c r="A120" s="69" t="s">
        <v>23</v>
      </c>
      <c r="B120" s="132" t="s">
        <v>37</v>
      </c>
      <c r="C120" s="70">
        <v>11</v>
      </c>
      <c r="D120" s="30"/>
      <c r="E120" s="30"/>
      <c r="F120" s="30"/>
      <c r="G120" s="31"/>
      <c r="H120" s="25"/>
      <c r="I120" s="25"/>
      <c r="J120" s="25"/>
      <c r="K120" s="25"/>
    </row>
    <row r="121" spans="1:11" ht="48" customHeight="1" x14ac:dyDescent="0.25">
      <c r="A121" s="204"/>
      <c r="B121" s="164" t="s">
        <v>83</v>
      </c>
      <c r="C121" s="68">
        <v>2</v>
      </c>
      <c r="D121" s="1"/>
      <c r="E121" s="1"/>
      <c r="F121" s="1"/>
      <c r="G121" s="27"/>
      <c r="H121" s="25"/>
      <c r="I121" s="25"/>
      <c r="J121" s="25"/>
      <c r="K121" s="25"/>
    </row>
    <row r="122" spans="1:11" ht="17.25" customHeight="1" x14ac:dyDescent="0.25">
      <c r="A122" s="205"/>
      <c r="B122" s="133" t="s">
        <v>38</v>
      </c>
      <c r="C122" s="68">
        <v>2</v>
      </c>
      <c r="D122" s="1"/>
      <c r="E122" s="1"/>
      <c r="F122" s="1"/>
      <c r="G122" s="27"/>
      <c r="H122" s="25"/>
      <c r="I122" s="25"/>
      <c r="J122" s="25"/>
      <c r="K122" s="25"/>
    </row>
    <row r="123" spans="1:11" ht="31.9" customHeight="1" x14ac:dyDescent="0.25">
      <c r="A123" s="205"/>
      <c r="B123" s="133" t="s">
        <v>116</v>
      </c>
      <c r="C123" s="68">
        <v>3</v>
      </c>
      <c r="D123" s="1"/>
      <c r="E123" s="1"/>
      <c r="F123" s="1"/>
      <c r="G123" s="27"/>
      <c r="H123" s="25"/>
      <c r="I123" s="25"/>
      <c r="J123" s="25"/>
      <c r="K123" s="25"/>
    </row>
    <row r="124" spans="1:11" ht="17.25" customHeight="1" x14ac:dyDescent="0.25">
      <c r="A124" s="205"/>
      <c r="B124" s="133" t="s">
        <v>39</v>
      </c>
      <c r="C124" s="68">
        <v>2</v>
      </c>
      <c r="D124" s="1"/>
      <c r="E124" s="1"/>
      <c r="F124" s="1"/>
      <c r="G124" s="27"/>
      <c r="H124" s="25"/>
      <c r="I124" s="25"/>
      <c r="J124" s="25"/>
      <c r="K124" s="25"/>
    </row>
    <row r="125" spans="1:11" ht="17.25" customHeight="1" x14ac:dyDescent="0.25">
      <c r="A125" s="205"/>
      <c r="B125" s="133" t="s">
        <v>115</v>
      </c>
      <c r="C125" s="68">
        <v>2</v>
      </c>
      <c r="D125" s="1"/>
      <c r="E125" s="1"/>
      <c r="F125" s="1"/>
      <c r="G125" s="27"/>
      <c r="H125" s="25"/>
      <c r="I125" s="25"/>
      <c r="J125" s="25"/>
      <c r="K125" s="25"/>
    </row>
    <row r="126" spans="1:11" s="39" customFormat="1" ht="17.25" customHeight="1" x14ac:dyDescent="0.25">
      <c r="A126" s="205"/>
      <c r="B126" s="13" t="s">
        <v>54</v>
      </c>
      <c r="C126" s="10"/>
      <c r="D126" s="165"/>
      <c r="E126" s="165"/>
      <c r="F126" s="165"/>
      <c r="G126" s="166"/>
      <c r="H126" s="167"/>
      <c r="I126" s="167"/>
      <c r="J126" s="167"/>
      <c r="K126" s="167"/>
    </row>
    <row r="127" spans="1:11" ht="17.25" customHeight="1" x14ac:dyDescent="0.25">
      <c r="A127" s="205"/>
      <c r="B127" s="15" t="s">
        <v>6</v>
      </c>
      <c r="C127" s="10"/>
      <c r="D127" s="1"/>
      <c r="E127" s="1"/>
      <c r="F127" s="1"/>
      <c r="G127" s="27"/>
      <c r="H127" s="25"/>
      <c r="I127" s="25"/>
      <c r="J127" s="25"/>
      <c r="K127" s="25"/>
    </row>
    <row r="128" spans="1:11" ht="17.25" customHeight="1" x14ac:dyDescent="0.25">
      <c r="A128" s="207" t="s">
        <v>27</v>
      </c>
      <c r="B128" s="208"/>
      <c r="C128" s="63">
        <f>C129+C142+C149+C135+C155+C162</f>
        <v>10</v>
      </c>
      <c r="D128" s="32"/>
      <c r="E128" s="32"/>
      <c r="F128" s="32"/>
      <c r="G128" s="33"/>
      <c r="H128" s="25"/>
      <c r="I128" s="25"/>
      <c r="J128" s="25"/>
      <c r="K128" s="25"/>
    </row>
    <row r="129" spans="1:12" ht="21.75" customHeight="1" x14ac:dyDescent="0.25">
      <c r="A129" s="87" t="s">
        <v>26</v>
      </c>
      <c r="B129" s="134" t="s">
        <v>84</v>
      </c>
      <c r="C129" s="3">
        <f>C130</f>
        <v>1</v>
      </c>
      <c r="D129" s="34"/>
      <c r="E129" s="34"/>
      <c r="F129" s="34"/>
      <c r="G129" s="34"/>
      <c r="H129" s="35"/>
      <c r="I129" s="35"/>
      <c r="J129" s="35"/>
      <c r="K129" s="25"/>
    </row>
    <row r="130" spans="1:12" ht="31.9" customHeight="1" x14ac:dyDescent="0.25">
      <c r="A130" s="259"/>
      <c r="B130" s="135" t="s">
        <v>118</v>
      </c>
      <c r="C130" s="5">
        <v>1</v>
      </c>
      <c r="D130" s="36"/>
      <c r="E130" s="36"/>
      <c r="F130" s="36"/>
      <c r="G130" s="36"/>
      <c r="H130" s="35"/>
      <c r="I130" s="35"/>
      <c r="J130" s="35"/>
      <c r="K130" s="25"/>
    </row>
    <row r="131" spans="1:12" ht="17.25" customHeight="1" x14ac:dyDescent="0.25">
      <c r="A131" s="260"/>
      <c r="B131" s="135" t="s">
        <v>119</v>
      </c>
      <c r="C131" s="5">
        <v>0</v>
      </c>
      <c r="D131" s="36"/>
      <c r="E131" s="36"/>
      <c r="F131" s="36"/>
      <c r="G131" s="36"/>
      <c r="H131" s="35"/>
      <c r="I131" s="35"/>
      <c r="J131" s="35"/>
      <c r="K131" s="25"/>
    </row>
    <row r="132" spans="1:12" s="39" customFormat="1" ht="19.5" customHeight="1" x14ac:dyDescent="0.25">
      <c r="A132" s="260"/>
      <c r="B132" s="258" t="s">
        <v>120</v>
      </c>
      <c r="C132" s="258"/>
      <c r="D132" s="36"/>
      <c r="E132" s="36"/>
      <c r="F132" s="36"/>
      <c r="G132" s="36"/>
      <c r="H132" s="35"/>
      <c r="I132" s="35"/>
      <c r="J132" s="35"/>
      <c r="K132" s="167"/>
    </row>
    <row r="133" spans="1:12" ht="17.25" customHeight="1" x14ac:dyDescent="0.25">
      <c r="A133" s="260"/>
      <c r="B133" s="213" t="s">
        <v>4</v>
      </c>
      <c r="C133" s="213"/>
      <c r="D133" s="36"/>
      <c r="E133" s="36"/>
      <c r="F133" s="36"/>
      <c r="G133" s="36"/>
      <c r="H133" s="35"/>
      <c r="I133" s="35"/>
      <c r="J133" s="35"/>
      <c r="K133" s="25"/>
    </row>
    <row r="134" spans="1:12" ht="17.25" customHeight="1" x14ac:dyDescent="0.25">
      <c r="A134" s="261"/>
      <c r="B134" s="213" t="s">
        <v>5</v>
      </c>
      <c r="C134" s="213"/>
      <c r="D134" s="36"/>
      <c r="E134" s="36"/>
      <c r="F134" s="36"/>
      <c r="G134" s="36"/>
      <c r="H134" s="35"/>
      <c r="I134" s="35"/>
      <c r="J134" s="35"/>
      <c r="K134" s="25"/>
    </row>
    <row r="135" spans="1:12" ht="17.25" customHeight="1" x14ac:dyDescent="0.25">
      <c r="A135" s="69" t="s">
        <v>36</v>
      </c>
      <c r="B135" s="2" t="s">
        <v>13</v>
      </c>
      <c r="C135" s="3">
        <f>C136+C137+C138</f>
        <v>3</v>
      </c>
      <c r="D135" s="34"/>
      <c r="E135" s="34"/>
      <c r="F135" s="34"/>
      <c r="G135" s="34"/>
      <c r="H135" s="35"/>
      <c r="I135" s="35"/>
      <c r="J135" s="35"/>
      <c r="K135" s="25"/>
    </row>
    <row r="136" spans="1:12" ht="36" customHeight="1" x14ac:dyDescent="0.25">
      <c r="A136" s="204"/>
      <c r="B136" s="168" t="s">
        <v>85</v>
      </c>
      <c r="C136" s="6">
        <v>1</v>
      </c>
      <c r="D136" s="65"/>
      <c r="E136" s="36"/>
      <c r="F136" s="36"/>
      <c r="G136" s="36"/>
      <c r="H136" s="66"/>
      <c r="I136" s="35"/>
      <c r="J136" s="35"/>
      <c r="K136" s="35"/>
      <c r="L136" s="25"/>
    </row>
    <row r="137" spans="1:12" ht="48.75" customHeight="1" x14ac:dyDescent="0.25">
      <c r="A137" s="205"/>
      <c r="B137" s="168" t="s">
        <v>86</v>
      </c>
      <c r="C137" s="6">
        <v>1</v>
      </c>
      <c r="D137" s="65"/>
      <c r="E137" s="36"/>
      <c r="F137" s="36"/>
      <c r="G137" s="36"/>
      <c r="H137" s="66"/>
      <c r="I137" s="35"/>
      <c r="J137" s="35"/>
      <c r="K137" s="35"/>
      <c r="L137" s="25"/>
    </row>
    <row r="138" spans="1:12" ht="81.75" customHeight="1" x14ac:dyDescent="0.25">
      <c r="A138" s="205"/>
      <c r="B138" s="168" t="s">
        <v>87</v>
      </c>
      <c r="C138" s="6">
        <v>1</v>
      </c>
      <c r="D138" s="65"/>
      <c r="E138" s="36"/>
      <c r="F138" s="36"/>
      <c r="G138" s="36"/>
      <c r="H138" s="66"/>
      <c r="I138" s="35"/>
      <c r="J138" s="35"/>
      <c r="K138" s="35"/>
      <c r="L138" s="25"/>
    </row>
    <row r="139" spans="1:12" s="144" customFormat="1" ht="17.25" customHeight="1" x14ac:dyDescent="0.25">
      <c r="A139" s="205"/>
      <c r="B139" s="217" t="s">
        <v>88</v>
      </c>
      <c r="C139" s="217"/>
      <c r="D139" s="169"/>
      <c r="E139" s="170"/>
      <c r="F139" s="170"/>
      <c r="G139" s="170"/>
      <c r="H139" s="171"/>
      <c r="I139" s="172"/>
      <c r="J139" s="172"/>
      <c r="K139" s="172"/>
      <c r="L139" s="143"/>
    </row>
    <row r="140" spans="1:12" ht="17.25" customHeight="1" x14ac:dyDescent="0.25">
      <c r="A140" s="205"/>
      <c r="B140" s="213" t="s">
        <v>4</v>
      </c>
      <c r="C140" s="213"/>
      <c r="D140" s="36"/>
      <c r="E140" s="36"/>
      <c r="F140" s="36"/>
      <c r="G140" s="36"/>
      <c r="H140" s="35"/>
      <c r="I140" s="35"/>
      <c r="J140" s="35"/>
      <c r="K140" s="25"/>
    </row>
    <row r="141" spans="1:12" ht="17.25" customHeight="1" x14ac:dyDescent="0.25">
      <c r="A141" s="206"/>
      <c r="B141" s="213" t="s">
        <v>5</v>
      </c>
      <c r="C141" s="213"/>
      <c r="D141" s="36"/>
      <c r="E141" s="36"/>
      <c r="F141" s="36"/>
      <c r="G141" s="36"/>
      <c r="H141" s="35"/>
      <c r="I141" s="35"/>
      <c r="J141" s="35"/>
      <c r="K141" s="25"/>
    </row>
    <row r="142" spans="1:12" ht="17.25" customHeight="1" thickBot="1" x14ac:dyDescent="0.3">
      <c r="A142" s="64">
        <v>7</v>
      </c>
      <c r="B142" s="11" t="s">
        <v>28</v>
      </c>
      <c r="C142" s="7">
        <f>SUM(C143:C145)</f>
        <v>3</v>
      </c>
      <c r="D142" s="30"/>
      <c r="E142" s="30"/>
      <c r="F142" s="30"/>
      <c r="G142" s="31"/>
      <c r="H142" s="25"/>
      <c r="I142" s="25"/>
      <c r="J142" s="25"/>
      <c r="K142" s="25"/>
    </row>
    <row r="143" spans="1:12" ht="69.599999999999994" customHeight="1" x14ac:dyDescent="0.25">
      <c r="A143" s="256"/>
      <c r="B143" s="4" t="s">
        <v>29</v>
      </c>
      <c r="C143" s="12">
        <v>1</v>
      </c>
      <c r="D143" s="1"/>
      <c r="E143" s="1"/>
      <c r="F143" s="1"/>
      <c r="G143" s="27"/>
      <c r="H143" s="25"/>
      <c r="I143" s="25"/>
      <c r="J143" s="25"/>
      <c r="K143" s="25"/>
    </row>
    <row r="144" spans="1:12" ht="86.25" customHeight="1" x14ac:dyDescent="0.25">
      <c r="A144" s="257"/>
      <c r="B144" s="4" t="s">
        <v>30</v>
      </c>
      <c r="C144" s="12">
        <v>1</v>
      </c>
      <c r="D144" s="1"/>
      <c r="E144" s="1"/>
      <c r="F144" s="1"/>
      <c r="G144" s="27"/>
      <c r="H144" s="25"/>
      <c r="I144" s="25"/>
      <c r="J144" s="25"/>
      <c r="K144" s="25"/>
    </row>
    <row r="145" spans="1:11" ht="27.75" customHeight="1" x14ac:dyDescent="0.25">
      <c r="A145" s="257"/>
      <c r="B145" s="4" t="s">
        <v>44</v>
      </c>
      <c r="C145" s="12">
        <v>1</v>
      </c>
      <c r="D145" s="1"/>
      <c r="E145" s="1"/>
      <c r="F145" s="1"/>
      <c r="G145" s="27"/>
      <c r="H145" s="25"/>
      <c r="I145" s="25"/>
      <c r="J145" s="25"/>
      <c r="K145" s="25"/>
    </row>
    <row r="146" spans="1:11" s="144" customFormat="1" ht="19.899999999999999" customHeight="1" x14ac:dyDescent="0.25">
      <c r="A146" s="257"/>
      <c r="B146" s="154" t="s">
        <v>88</v>
      </c>
      <c r="C146" s="173"/>
      <c r="D146" s="149"/>
      <c r="E146" s="149"/>
      <c r="F146" s="149"/>
      <c r="G146" s="150"/>
      <c r="H146" s="143"/>
      <c r="I146" s="143"/>
      <c r="J146" s="143"/>
      <c r="K146" s="143"/>
    </row>
    <row r="147" spans="1:11" ht="21.6" customHeight="1" x14ac:dyDescent="0.25">
      <c r="A147" s="14"/>
      <c r="B147" s="15" t="s">
        <v>4</v>
      </c>
      <c r="C147" s="12"/>
      <c r="D147" s="1"/>
      <c r="E147" s="1"/>
      <c r="F147" s="1"/>
      <c r="G147" s="27"/>
      <c r="H147" s="25"/>
      <c r="I147" s="25"/>
      <c r="J147" s="25"/>
      <c r="K147" s="25"/>
    </row>
    <row r="148" spans="1:11" ht="18.600000000000001" customHeight="1" x14ac:dyDescent="0.25">
      <c r="A148" s="14"/>
      <c r="B148" s="16" t="s">
        <v>5</v>
      </c>
      <c r="C148" s="17"/>
      <c r="D148" s="37"/>
      <c r="E148" s="37"/>
      <c r="F148" s="37"/>
      <c r="G148" s="27"/>
      <c r="H148" s="25"/>
      <c r="I148" s="25"/>
      <c r="J148" s="25"/>
      <c r="K148" s="25"/>
    </row>
    <row r="149" spans="1:11" ht="32.25" customHeight="1" x14ac:dyDescent="0.25">
      <c r="A149" s="64">
        <v>8</v>
      </c>
      <c r="B149" s="136" t="s">
        <v>149</v>
      </c>
      <c r="C149" s="3">
        <f>C150</f>
        <v>1</v>
      </c>
      <c r="D149" s="38"/>
      <c r="E149" s="38"/>
      <c r="F149" s="38"/>
      <c r="G149" s="31"/>
      <c r="H149" s="25"/>
      <c r="I149" s="25"/>
      <c r="J149" s="25"/>
      <c r="K149" s="25"/>
    </row>
    <row r="150" spans="1:11" ht="22.15" customHeight="1" x14ac:dyDescent="0.25">
      <c r="A150" s="179"/>
      <c r="B150" s="161" t="s">
        <v>89</v>
      </c>
      <c r="C150" s="176">
        <v>1</v>
      </c>
      <c r="D150" s="37"/>
      <c r="E150" s="37"/>
      <c r="F150" s="37"/>
      <c r="G150" s="27"/>
      <c r="H150" s="25"/>
      <c r="I150" s="25"/>
      <c r="J150" s="25"/>
      <c r="K150" s="25"/>
    </row>
    <row r="151" spans="1:11" ht="54" customHeight="1" x14ac:dyDescent="0.25">
      <c r="A151" s="180"/>
      <c r="B151" s="161" t="s">
        <v>150</v>
      </c>
      <c r="C151" s="177"/>
      <c r="D151" s="37"/>
      <c r="E151" s="37"/>
      <c r="F151" s="37"/>
      <c r="G151" s="27"/>
      <c r="H151" s="25"/>
      <c r="I151" s="25"/>
      <c r="J151" s="25"/>
      <c r="K151" s="25"/>
    </row>
    <row r="152" spans="1:11" ht="24" customHeight="1" x14ac:dyDescent="0.25">
      <c r="A152" s="180"/>
      <c r="B152" s="161" t="s">
        <v>90</v>
      </c>
      <c r="C152" s="178"/>
      <c r="D152" s="37"/>
      <c r="E152" s="37"/>
      <c r="F152" s="37"/>
      <c r="G152" s="27"/>
      <c r="H152" s="25"/>
      <c r="I152" s="25"/>
      <c r="J152" s="25"/>
      <c r="K152" s="25"/>
    </row>
    <row r="153" spans="1:11" ht="119.25" customHeight="1" x14ac:dyDescent="0.25">
      <c r="A153" s="180"/>
      <c r="B153" s="199" t="s">
        <v>146</v>
      </c>
      <c r="C153" s="9"/>
      <c r="D153" s="37"/>
      <c r="E153" s="37"/>
      <c r="F153" s="37"/>
      <c r="G153" s="27"/>
      <c r="H153" s="25"/>
      <c r="I153" s="25"/>
      <c r="J153" s="25"/>
      <c r="K153" s="25"/>
    </row>
    <row r="154" spans="1:11" ht="18.600000000000001" customHeight="1" x14ac:dyDescent="0.25">
      <c r="A154" s="180"/>
      <c r="B154" s="199" t="s">
        <v>6</v>
      </c>
      <c r="C154" s="9"/>
      <c r="D154" s="37"/>
      <c r="E154" s="37"/>
      <c r="F154" s="37"/>
      <c r="G154" s="27"/>
      <c r="H154" s="25"/>
      <c r="I154" s="25"/>
      <c r="J154" s="25"/>
      <c r="K154" s="25"/>
    </row>
    <row r="155" spans="1:11" x14ac:dyDescent="0.25">
      <c r="A155" s="181" t="s">
        <v>128</v>
      </c>
      <c r="B155" s="182" t="s">
        <v>143</v>
      </c>
      <c r="C155" s="183">
        <v>1</v>
      </c>
      <c r="D155" s="198"/>
      <c r="E155" s="198"/>
      <c r="F155" s="198"/>
      <c r="G155" s="198"/>
    </row>
    <row r="156" spans="1:11" s="144" customFormat="1" ht="17.25" customHeight="1" x14ac:dyDescent="0.25">
      <c r="A156" s="155"/>
      <c r="B156" s="128" t="s">
        <v>144</v>
      </c>
      <c r="C156" s="156">
        <v>1</v>
      </c>
      <c r="D156" s="157"/>
      <c r="E156" s="149"/>
      <c r="F156" s="149"/>
      <c r="G156" s="150"/>
      <c r="H156" s="143"/>
      <c r="I156" s="143"/>
      <c r="J156" s="143"/>
      <c r="K156" s="143"/>
    </row>
    <row r="157" spans="1:11" s="144" customFormat="1" ht="17.25" customHeight="1" x14ac:dyDescent="0.25">
      <c r="A157" s="155"/>
      <c r="B157" s="128" t="s">
        <v>145</v>
      </c>
      <c r="C157" s="80">
        <v>0</v>
      </c>
      <c r="D157" s="149"/>
      <c r="E157" s="149"/>
      <c r="F157" s="149"/>
      <c r="G157" s="150"/>
      <c r="H157" s="143"/>
      <c r="I157" s="143"/>
      <c r="J157" s="143"/>
      <c r="K157" s="143"/>
    </row>
    <row r="158" spans="1:11" s="144" customFormat="1" ht="37.5" customHeight="1" x14ac:dyDescent="0.25">
      <c r="A158" s="155"/>
      <c r="B158" s="84" t="s">
        <v>148</v>
      </c>
      <c r="C158" s="80"/>
      <c r="D158" s="149"/>
      <c r="E158" s="149"/>
      <c r="F158" s="149"/>
      <c r="G158" s="150"/>
      <c r="H158" s="143"/>
      <c r="I158" s="143"/>
      <c r="J158" s="143"/>
      <c r="K158" s="143"/>
    </row>
    <row r="159" spans="1:11" s="144" customFormat="1" ht="17.25" customHeight="1" x14ac:dyDescent="0.25">
      <c r="A159" s="155"/>
      <c r="B159" s="129" t="s">
        <v>35</v>
      </c>
      <c r="C159" s="80"/>
      <c r="D159" s="149"/>
      <c r="E159" s="149"/>
      <c r="F159" s="149"/>
      <c r="G159" s="150"/>
      <c r="H159" s="143"/>
      <c r="I159" s="143"/>
      <c r="J159" s="143"/>
      <c r="K159" s="143"/>
    </row>
    <row r="160" spans="1:11" s="144" customFormat="1" ht="17.25" customHeight="1" x14ac:dyDescent="0.25">
      <c r="A160" s="155"/>
      <c r="B160" s="129" t="s">
        <v>4</v>
      </c>
      <c r="C160" s="80"/>
      <c r="D160" s="149"/>
      <c r="E160" s="149"/>
      <c r="F160" s="149"/>
      <c r="G160" s="150"/>
      <c r="H160" s="143"/>
      <c r="I160" s="143"/>
      <c r="J160" s="143"/>
      <c r="K160" s="143"/>
    </row>
    <row r="161" spans="1:11" s="144" customFormat="1" ht="17.25" customHeight="1" x14ac:dyDescent="0.25">
      <c r="A161" s="155"/>
      <c r="B161" s="129" t="s">
        <v>5</v>
      </c>
      <c r="C161" s="80"/>
      <c r="D161" s="149"/>
      <c r="E161" s="149"/>
      <c r="F161" s="149"/>
      <c r="G161" s="150"/>
      <c r="H161" s="143"/>
      <c r="I161" s="143"/>
      <c r="J161" s="143"/>
      <c r="K161" s="143"/>
    </row>
    <row r="162" spans="1:11" ht="31.15" customHeight="1" x14ac:dyDescent="0.25">
      <c r="A162" s="181" t="s">
        <v>133</v>
      </c>
      <c r="B162" s="184" t="s">
        <v>134</v>
      </c>
      <c r="C162" s="192">
        <v>1</v>
      </c>
      <c r="D162" s="30"/>
      <c r="E162" s="30"/>
      <c r="F162" s="30"/>
      <c r="G162" s="31"/>
      <c r="H162" s="25"/>
      <c r="I162" s="25"/>
      <c r="J162" s="25"/>
      <c r="K162" s="25"/>
    </row>
    <row r="163" spans="1:11" x14ac:dyDescent="0.25">
      <c r="A163" s="253"/>
      <c r="B163" s="185" t="s">
        <v>135</v>
      </c>
      <c r="C163" s="190">
        <v>1</v>
      </c>
      <c r="D163" s="193"/>
      <c r="E163" s="194"/>
      <c r="F163" s="195"/>
      <c r="G163" s="195"/>
      <c r="H163" s="25"/>
      <c r="I163" s="25"/>
      <c r="J163" s="25"/>
    </row>
    <row r="164" spans="1:11" x14ac:dyDescent="0.25">
      <c r="A164" s="254"/>
      <c r="B164" s="185" t="s">
        <v>136</v>
      </c>
      <c r="C164" s="191">
        <v>0</v>
      </c>
      <c r="D164" s="196"/>
      <c r="E164" s="6"/>
      <c r="F164" s="196"/>
      <c r="G164" s="196"/>
      <c r="H164" s="25"/>
      <c r="I164" s="25"/>
      <c r="J164" s="25"/>
    </row>
    <row r="165" spans="1:11" ht="63" x14ac:dyDescent="0.25">
      <c r="A165" s="254"/>
      <c r="B165" s="186" t="s">
        <v>151</v>
      </c>
      <c r="C165" s="188"/>
      <c r="D165" s="197"/>
      <c r="E165" s="197"/>
      <c r="F165" s="197"/>
      <c r="G165" s="197"/>
    </row>
    <row r="166" spans="1:11" x14ac:dyDescent="0.25">
      <c r="A166" s="254"/>
      <c r="B166" s="187" t="s">
        <v>4</v>
      </c>
      <c r="C166" s="189"/>
      <c r="D166" s="197"/>
      <c r="E166" s="197"/>
      <c r="F166" s="197"/>
      <c r="G166" s="197"/>
    </row>
    <row r="167" spans="1:11" x14ac:dyDescent="0.25">
      <c r="A167" s="255"/>
      <c r="B167" s="187" t="s">
        <v>5</v>
      </c>
      <c r="C167" s="189"/>
      <c r="D167" s="197"/>
      <c r="E167" s="197"/>
      <c r="F167" s="197"/>
      <c r="G167" s="197"/>
    </row>
  </sheetData>
  <mergeCells count="42">
    <mergeCell ref="A163:A167"/>
    <mergeCell ref="A143:A146"/>
    <mergeCell ref="B132:C132"/>
    <mergeCell ref="B133:C133"/>
    <mergeCell ref="B134:C134"/>
    <mergeCell ref="A130:A134"/>
    <mergeCell ref="D12:G12"/>
    <mergeCell ref="D15:D16"/>
    <mergeCell ref="D18:D19"/>
    <mergeCell ref="E15:E16"/>
    <mergeCell ref="E18:E19"/>
    <mergeCell ref="F15:F16"/>
    <mergeCell ref="F18:F19"/>
    <mergeCell ref="G15:G16"/>
    <mergeCell ref="G18:G19"/>
    <mergeCell ref="A13:C13"/>
    <mergeCell ref="B139:C139"/>
    <mergeCell ref="B140:C140"/>
    <mergeCell ref="B141:C141"/>
    <mergeCell ref="C18:C19"/>
    <mergeCell ref="B18:B19"/>
    <mergeCell ref="C15:C16"/>
    <mergeCell ref="A18:A19"/>
    <mergeCell ref="A15:B16"/>
    <mergeCell ref="A17:B17"/>
    <mergeCell ref="B34:C34"/>
    <mergeCell ref="A38:A47"/>
    <mergeCell ref="A89:A96"/>
    <mergeCell ref="A79:A87"/>
    <mergeCell ref="A21:A26"/>
    <mergeCell ref="A49:A56"/>
    <mergeCell ref="A58:A66"/>
    <mergeCell ref="A68:A76"/>
    <mergeCell ref="A136:A141"/>
    <mergeCell ref="A128:B128"/>
    <mergeCell ref="A115:A119"/>
    <mergeCell ref="A121:A127"/>
    <mergeCell ref="B102:C102"/>
    <mergeCell ref="A98:A104"/>
    <mergeCell ref="B112:C112"/>
    <mergeCell ref="B113:C113"/>
    <mergeCell ref="A106:A113"/>
  </mergeCells>
  <pageMargins left="0.35433070866141736" right="0.35433070866141736" top="0.39370078740157483" bottom="0.39370078740157483" header="0.51181102362204722" footer="0.51181102362204722"/>
  <pageSetup paperSize="8"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 Salagean</dc:creator>
  <cp:lastModifiedBy>ADRSE</cp:lastModifiedBy>
  <cp:lastPrinted>2025-12-10T08:06:06Z</cp:lastPrinted>
  <dcterms:created xsi:type="dcterms:W3CDTF">2015-07-30T08:46:02Z</dcterms:created>
  <dcterms:modified xsi:type="dcterms:W3CDTF">2026-05-29T07:00:55Z</dcterms:modified>
</cp:coreProperties>
</file>